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60" windowWidth="19020" windowHeight="12405"/>
  </bookViews>
  <sheets>
    <sheet name="Sheet1" sheetId="1" r:id="rId1"/>
    <sheet name="Sheet2" sheetId="2" r:id="rId2"/>
    <sheet name="Sheet3" sheetId="3" r:id="rId3"/>
  </sheets>
  <definedNames>
    <definedName name="_xlnm.Print_Area" localSheetId="0">Sheet1!$A$1:$L$169</definedName>
  </definedNames>
  <calcPr calcId="145621"/>
</workbook>
</file>

<file path=xl/calcChain.xml><?xml version="1.0" encoding="utf-8"?>
<calcChain xmlns="http://schemas.openxmlformats.org/spreadsheetml/2006/main">
  <c r="C163" i="1" l="1"/>
  <c r="J163" i="1"/>
  <c r="J139" i="1"/>
  <c r="C139" i="1"/>
  <c r="J115" i="1"/>
  <c r="C115" i="1"/>
  <c r="J91" i="1"/>
  <c r="C91" i="1"/>
  <c r="J67" i="1"/>
  <c r="C67" i="1"/>
  <c r="J43" i="1"/>
  <c r="C43" i="1"/>
  <c r="C19" i="1"/>
  <c r="J19" i="1"/>
  <c r="C29" i="1" l="1"/>
  <c r="C30" i="1"/>
  <c r="C31" i="1"/>
  <c r="C28" i="1"/>
  <c r="C27" i="1"/>
  <c r="J7" i="1"/>
  <c r="C3" i="1"/>
  <c r="C5" i="1"/>
  <c r="C6" i="1"/>
  <c r="C4" i="1"/>
  <c r="A164" i="1" l="1"/>
  <c r="H140" i="1"/>
  <c r="A140" i="1"/>
  <c r="H116" i="1"/>
  <c r="A116" i="1"/>
  <c r="H92" i="1"/>
  <c r="A92" i="1"/>
  <c r="H68" i="1"/>
  <c r="A68" i="1"/>
  <c r="H44" i="1"/>
  <c r="A44" i="1"/>
  <c r="H20" i="1"/>
</calcChain>
</file>

<file path=xl/sharedStrings.xml><?xml version="1.0" encoding="utf-8"?>
<sst xmlns="http://schemas.openxmlformats.org/spreadsheetml/2006/main" count="614" uniqueCount="61">
  <si>
    <t>Regional summaries</t>
  </si>
  <si>
    <t>State</t>
  </si>
  <si>
    <t>Private</t>
  </si>
  <si>
    <t>Erongo</t>
  </si>
  <si>
    <t>Caprivi</t>
  </si>
  <si>
    <t>Number of schools</t>
  </si>
  <si>
    <t>Total</t>
  </si>
  <si>
    <t>School total</t>
  </si>
  <si>
    <t>Type of school</t>
  </si>
  <si>
    <t>Primary School</t>
  </si>
  <si>
    <t>Combined School</t>
  </si>
  <si>
    <t>Secondary School</t>
  </si>
  <si>
    <t>Other School</t>
  </si>
  <si>
    <t>Number of learners</t>
  </si>
  <si>
    <t>Enrolment</t>
  </si>
  <si>
    <t>School phase</t>
  </si>
  <si>
    <t>Pre-Primary</t>
  </si>
  <si>
    <t>Primary</t>
  </si>
  <si>
    <t>Secondary</t>
  </si>
  <si>
    <t>Other</t>
  </si>
  <si>
    <t>Teachers</t>
  </si>
  <si>
    <t>Without teacher training</t>
  </si>
  <si>
    <t>With teacher training</t>
  </si>
  <si>
    <t>Teacher totals</t>
  </si>
  <si>
    <t>Qualification</t>
  </si>
  <si>
    <t>Less than Gd 12</t>
  </si>
  <si>
    <t>Horizontal totals</t>
  </si>
  <si>
    <t>Gd 12 or 1-2 years' tertiary</t>
  </si>
  <si>
    <t>More than 2 years' tertiary</t>
  </si>
  <si>
    <t>Learners per teacher</t>
  </si>
  <si>
    <t>Average learner:teacher ratio</t>
  </si>
  <si>
    <t>L:t ratio</t>
  </si>
  <si>
    <t>Number of class-rooms</t>
  </si>
  <si>
    <t>Total Rooms</t>
  </si>
  <si>
    <t>Teaching rooms</t>
  </si>
  <si>
    <t>Structure</t>
  </si>
  <si>
    <t>Permanent</t>
  </si>
  <si>
    <t>Prefabricated</t>
  </si>
  <si>
    <t>Traditional</t>
  </si>
  <si>
    <t>Hired</t>
  </si>
  <si>
    <t>Hardap</t>
  </si>
  <si>
    <t>Kavango East</t>
  </si>
  <si>
    <t>Kavango West</t>
  </si>
  <si>
    <t>Khomas</t>
  </si>
  <si>
    <t>Head Office</t>
  </si>
  <si>
    <t>Karas</t>
  </si>
  <si>
    <t>Kunene</t>
  </si>
  <si>
    <t>Ohangwena</t>
  </si>
  <si>
    <t>Kavango</t>
  </si>
  <si>
    <t>Omaheke</t>
  </si>
  <si>
    <t>Omusati</t>
  </si>
  <si>
    <t>Oshana</t>
  </si>
  <si>
    <t>Oshikoto</t>
  </si>
  <si>
    <t>Otjozondjupa</t>
  </si>
  <si>
    <t>Zambezi</t>
  </si>
  <si>
    <t>Check: National totals</t>
  </si>
  <si>
    <t>Total checks</t>
  </si>
  <si>
    <t>Qualifications</t>
  </si>
  <si>
    <t>Number of teaching rooms</t>
  </si>
  <si>
    <t>//Kharas</t>
  </si>
  <si>
    <t>Regional summaries,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</si>
</sst>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font>
      <sz val="11"/>
      <color theme="1"/>
      <name val="Calibri"/>
      <family val="2"/>
      <scheme val="minor"/>
    </font>
    <font>
      <b/>
      <sz val="18"/>
      <name val="Arial"/>
      <family val="2"/>
    </font>
    <font>
      <sz val="9"/>
      <name val="Arial"/>
      <family val="2"/>
    </font>
    <font>
      <b/>
      <sz val="9"/>
      <name val="Arial"/>
      <family val="2"/>
    </font>
    <font>
      <b/>
      <sz val="10"/>
      <name val="Arial"/>
      <family val="2"/>
    </font>
    <font>
      <sz val="8"/>
      <name val="Arial"/>
      <family val="2"/>
    </font>
    <font>
      <b/>
      <sz val="8"/>
      <name val="Arial"/>
      <family val="2"/>
    </font>
    <font>
      <sz val="9"/>
      <name val="Palatino"/>
      <family val="1"/>
    </font>
    <font>
      <sz val="10"/>
      <name val="Arial"/>
      <family val="2"/>
    </font>
    <font>
      <b/>
      <sz val="18"/>
      <color indexed="1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top/>
      <bottom/>
      <diagonal/>
    </border>
  </borders>
  <cellStyleXfs count="2">
    <xf numFmtId="0" fontId="0" fillId="0" borderId="0"/>
    <xf numFmtId="0" fontId="8" fillId="0" borderId="0"/>
  </cellStyleXfs>
  <cellXfs count="67">
    <xf numFmtId="0" fontId="0" fillId="0" borderId="0" xfId="0"/>
    <xf numFmtId="0" fontId="1" fillId="0" borderId="0" xfId="0" applyFont="1"/>
    <xf numFmtId="0" fontId="1" fillId="0" borderId="0" xfId="0" applyFont="1" applyBorder="1" applyAlignment="1">
      <alignment vertical="top"/>
    </xf>
    <xf numFmtId="0" fontId="0" fillId="0" borderId="0" xfId="0" applyBorder="1"/>
    <xf numFmtId="0" fontId="2" fillId="0" borderId="0" xfId="0" applyFont="1" applyBorder="1"/>
    <xf numFmtId="0" fontId="0" fillId="0" borderId="1" xfId="0" applyBorder="1"/>
    <xf numFmtId="0" fontId="1" fillId="0" borderId="0" xfId="0" applyFont="1" applyAlignment="1">
      <alignment vertical="top"/>
    </xf>
    <xf numFmtId="3" fontId="0" fillId="0" borderId="0" xfId="0" applyNumberFormat="1"/>
    <xf numFmtId="0" fontId="3" fillId="0" borderId="0" xfId="0" applyFont="1"/>
    <xf numFmtId="0" fontId="3" fillId="0" borderId="0" xfId="0" applyFont="1" applyBorder="1"/>
    <xf numFmtId="3" fontId="3" fillId="0" borderId="0" xfId="0" applyNumberFormat="1" applyFont="1" applyBorder="1"/>
    <xf numFmtId="0" fontId="4" fillId="0" borderId="0" xfId="0" applyFont="1"/>
    <xf numFmtId="0" fontId="2" fillId="0" borderId="1" xfId="0" applyFont="1" applyBorder="1"/>
    <xf numFmtId="0" fontId="5" fillId="0" borderId="0" xfId="0" applyFont="1"/>
    <xf numFmtId="0" fontId="6" fillId="0" borderId="0" xfId="0" applyFont="1"/>
    <xf numFmtId="3" fontId="2" fillId="0" borderId="0" xfId="0" applyNumberFormat="1" applyFont="1" applyBorder="1"/>
    <xf numFmtId="0" fontId="2" fillId="0" borderId="0" xfId="0" applyFont="1"/>
    <xf numFmtId="0" fontId="2" fillId="0" borderId="0" xfId="0" applyFont="1" applyBorder="1" applyAlignment="1">
      <alignment horizontal="right"/>
    </xf>
    <xf numFmtId="0" fontId="3" fillId="0" borderId="0" xfId="0" applyFont="1" applyAlignment="1">
      <alignment vertical="top"/>
    </xf>
    <xf numFmtId="0" fontId="3" fillId="0" borderId="0" xfId="0" applyFont="1" applyBorder="1" applyAlignment="1">
      <alignment horizontal="right"/>
    </xf>
    <xf numFmtId="0" fontId="2" fillId="0" borderId="0" xfId="0" applyFont="1" applyBorder="1" applyAlignment="1">
      <alignment horizontal="right" wrapText="1"/>
    </xf>
    <xf numFmtId="164" fontId="2" fillId="0" borderId="0" xfId="0" applyNumberFormat="1" applyFont="1" applyBorder="1"/>
    <xf numFmtId="3" fontId="2" fillId="0" borderId="0" xfId="0" applyNumberFormat="1" applyFont="1" applyFill="1" applyBorder="1"/>
    <xf numFmtId="3" fontId="2" fillId="0" borderId="0" xfId="0" applyNumberFormat="1" applyFont="1" applyFill="1" applyBorder="1" applyAlignment="1">
      <alignment horizontal="right"/>
    </xf>
    <xf numFmtId="0" fontId="7" fillId="0" borderId="0" xfId="0" applyFont="1" applyAlignment="1">
      <alignment horizontal="left"/>
    </xf>
    <xf numFmtId="0" fontId="7" fillId="0" borderId="0" xfId="0" applyFont="1"/>
    <xf numFmtId="0" fontId="7" fillId="0" borderId="0" xfId="0" applyFont="1" applyBorder="1"/>
    <xf numFmtId="3" fontId="7" fillId="0" borderId="0" xfId="0" applyNumberFormat="1" applyFont="1"/>
    <xf numFmtId="0" fontId="7" fillId="0" borderId="0" xfId="0" applyFont="1" applyAlignment="1">
      <alignment horizontal="right"/>
    </xf>
    <xf numFmtId="3" fontId="2" fillId="0" borderId="0" xfId="0" applyNumberFormat="1" applyFont="1" applyBorder="1" applyAlignment="1">
      <alignment horizontal="right"/>
    </xf>
    <xf numFmtId="0" fontId="8" fillId="0" borderId="0" xfId="1" applyBorder="1"/>
    <xf numFmtId="0" fontId="2" fillId="0" borderId="0" xfId="1" applyFont="1" applyBorder="1"/>
    <xf numFmtId="3" fontId="3" fillId="0" borderId="0" xfId="1" applyNumberFormat="1" applyFont="1" applyBorder="1"/>
    <xf numFmtId="0" fontId="4" fillId="0" borderId="0" xfId="1" applyFont="1"/>
    <xf numFmtId="3" fontId="2" fillId="0" borderId="0" xfId="1" applyNumberFormat="1" applyFont="1" applyBorder="1"/>
    <xf numFmtId="0" fontId="2" fillId="0" borderId="0" xfId="1" applyFont="1" applyBorder="1" applyAlignment="1">
      <alignment horizontal="right"/>
    </xf>
    <xf numFmtId="3" fontId="2" fillId="0" borderId="0" xfId="1" applyNumberFormat="1" applyFont="1" applyBorder="1" applyAlignment="1">
      <alignment horizontal="right"/>
    </xf>
    <xf numFmtId="0" fontId="3" fillId="0" borderId="0" xfId="1" applyFont="1" applyBorder="1" applyAlignment="1">
      <alignment horizontal="right"/>
    </xf>
    <xf numFmtId="0" fontId="2" fillId="0" borderId="0" xfId="1" applyFont="1" applyBorder="1" applyAlignment="1">
      <alignment horizontal="right" wrapText="1"/>
    </xf>
    <xf numFmtId="164" fontId="2" fillId="0" borderId="0" xfId="1" applyNumberFormat="1" applyFont="1" applyBorder="1"/>
    <xf numFmtId="3" fontId="2" fillId="0" borderId="0" xfId="1" applyNumberFormat="1" applyFont="1" applyFill="1" applyBorder="1"/>
    <xf numFmtId="0" fontId="3" fillId="0" borderId="0" xfId="1" applyFont="1"/>
    <xf numFmtId="0" fontId="2" fillId="0" borderId="0" xfId="1" applyFont="1"/>
    <xf numFmtId="3" fontId="3" fillId="2" borderId="0" xfId="1" applyNumberFormat="1" applyFont="1" applyFill="1" applyBorder="1"/>
    <xf numFmtId="3" fontId="2" fillId="2" borderId="0" xfId="1" applyNumberFormat="1" applyFont="1" applyFill="1" applyBorder="1" applyAlignment="1">
      <alignment horizontal="right"/>
    </xf>
    <xf numFmtId="164" fontId="2" fillId="0" borderId="0" xfId="1" applyNumberFormat="1" applyFont="1" applyFill="1" applyBorder="1"/>
    <xf numFmtId="3" fontId="2" fillId="0" borderId="0" xfId="1" applyNumberFormat="1" applyFont="1" applyFill="1" applyBorder="1" applyAlignment="1">
      <alignment horizontal="right"/>
    </xf>
    <xf numFmtId="3" fontId="3" fillId="0" borderId="0" xfId="1" applyNumberFormat="1" applyFont="1" applyFill="1" applyBorder="1"/>
    <xf numFmtId="0" fontId="2" fillId="0" borderId="0" xfId="1" applyFont="1" applyFill="1" applyBorder="1" applyAlignment="1">
      <alignment horizontal="right"/>
    </xf>
    <xf numFmtId="0" fontId="8" fillId="0" borderId="0" xfId="1"/>
    <xf numFmtId="0" fontId="1" fillId="0" borderId="0" xfId="1" applyFont="1" applyBorder="1" applyAlignment="1">
      <alignment vertical="top"/>
    </xf>
    <xf numFmtId="0" fontId="3" fillId="0" borderId="0" xfId="1" applyFont="1" applyBorder="1"/>
    <xf numFmtId="0" fontId="3" fillId="0" borderId="0" xfId="1" applyFont="1" applyAlignment="1">
      <alignment vertical="top"/>
    </xf>
    <xf numFmtId="0" fontId="5" fillId="0" borderId="1" xfId="0" applyFont="1" applyBorder="1"/>
    <xf numFmtId="3" fontId="6" fillId="0" borderId="0" xfId="0" applyNumberFormat="1" applyFont="1"/>
    <xf numFmtId="3" fontId="5" fillId="0" borderId="0" xfId="0" applyNumberFormat="1" applyFont="1"/>
    <xf numFmtId="0" fontId="6" fillId="0" borderId="0" xfId="0" applyFont="1" applyAlignment="1">
      <alignment horizontal="right"/>
    </xf>
    <xf numFmtId="0" fontId="5" fillId="0" borderId="0" xfId="0" applyFont="1" applyBorder="1" applyAlignment="1">
      <alignment horizontal="right" wrapText="1"/>
    </xf>
    <xf numFmtId="0" fontId="5" fillId="0" borderId="0" xfId="0" applyFont="1" applyBorder="1"/>
    <xf numFmtId="164" fontId="5" fillId="0" borderId="0" xfId="0" applyNumberFormat="1" applyFont="1"/>
    <xf numFmtId="0" fontId="9" fillId="0" borderId="0" xfId="0" applyFont="1" applyAlignment="1">
      <alignment vertical="top"/>
    </xf>
    <xf numFmtId="0" fontId="6" fillId="0" borderId="0" xfId="0" applyFont="1" applyAlignment="1">
      <alignment vertical="top"/>
    </xf>
    <xf numFmtId="164" fontId="2" fillId="0" borderId="0" xfId="1" applyNumberFormat="1" applyFont="1" applyBorder="1" applyAlignment="1">
      <alignment horizontal="right" wrapText="1"/>
    </xf>
    <xf numFmtId="0" fontId="2" fillId="0" borderId="0" xfId="0" applyNumberFormat="1" applyFont="1" applyBorder="1" applyAlignment="1">
      <alignment horizontal="right"/>
    </xf>
    <xf numFmtId="3" fontId="3" fillId="0" borderId="0" xfId="1" applyNumberFormat="1" applyFont="1"/>
    <xf numFmtId="3" fontId="2" fillId="0" borderId="0" xfId="1" applyNumberFormat="1" applyFont="1"/>
    <xf numFmtId="3" fontId="2" fillId="0" borderId="0" xfId="0" applyNumberFormat="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95250</xdr:colOff>
      <xdr:row>24</xdr:row>
      <xdr:rowOff>152400</xdr:rowOff>
    </xdr:from>
    <xdr:to>
      <xdr:col>11</xdr:col>
      <xdr:colOff>417199</xdr:colOff>
      <xdr:row>24</xdr:row>
      <xdr:rowOff>1552575</xdr:rowOff>
    </xdr:to>
    <xdr:sp macro="" textlink="">
      <xdr:nvSpPr>
        <xdr:cNvPr id="2" name="Text Box 1"/>
        <xdr:cNvSpPr txBox="1">
          <a:spLocks noChangeArrowheads="1"/>
        </xdr:cNvSpPr>
      </xdr:nvSpPr>
      <xdr:spPr bwMode="auto">
        <a:xfrm>
          <a:off x="95250" y="5857875"/>
          <a:ext cx="9570724" cy="1400175"/>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US" sz="1000" b="0" i="0" strike="noStrike">
              <a:solidFill>
                <a:srgbClr val="000000"/>
              </a:solidFill>
              <a:latin typeface="Palatino"/>
            </a:rPr>
            <a:t>Key statistics on each of the thirteen administrative regions have been compiled in this section for quick reference. Other statistics and indicators regarding the regions have  been included in various tables in the report. Statistics pertaining to the education regions have also been reported in the tables.All statistics in the regional profiles include state and private schools. The numbers of schools have been broken down by primary, combined, secondary and 'other' schools. Only a very small number of schools, mainly schools for learners with special educational needs, were grouped under 'other'. </a:t>
          </a:r>
        </a:p>
        <a:p>
          <a:pPr algn="l" rtl="0">
            <a:lnSpc>
              <a:spcPts val="1100"/>
            </a:lnSpc>
            <a:defRPr sz="1000"/>
          </a:pPr>
          <a:endParaRPr lang="en-US" sz="1000" b="0" i="0" strike="noStrike">
            <a:solidFill>
              <a:srgbClr val="000000"/>
            </a:solidFill>
            <a:latin typeface="Palatino"/>
          </a:endParaRPr>
        </a:p>
        <a:p>
          <a:pPr algn="l" rtl="0">
            <a:lnSpc>
              <a:spcPts val="1100"/>
            </a:lnSpc>
            <a:defRPr sz="1000"/>
          </a:pPr>
          <a:r>
            <a:rPr lang="en-US" sz="1000" b="0" i="0" strike="noStrike">
              <a:solidFill>
                <a:srgbClr val="000000"/>
              </a:solidFill>
              <a:latin typeface="Palatino"/>
            </a:rPr>
            <a:t>Under the heading 'number of learners', the category 'other' included all grades and courses other than the grades 0 - 12. These 'other' grades included, for example, special classes, classs for children</a:t>
          </a:r>
          <a:r>
            <a:rPr lang="en-US" sz="1000" b="0" i="0" strike="noStrike" baseline="0">
              <a:solidFill>
                <a:srgbClr val="000000"/>
              </a:solidFill>
              <a:latin typeface="Palatino"/>
            </a:rPr>
            <a:t> with sever learning difficulties, etc</a:t>
          </a:r>
          <a:r>
            <a:rPr lang="en-US" sz="1000" b="0" i="0" strike="noStrike">
              <a:solidFill>
                <a:srgbClr val="000000"/>
              </a:solidFill>
              <a:latin typeface="Palatino"/>
            </a:rPr>
            <a:t>.</a:t>
          </a:r>
        </a:p>
        <a:p>
          <a:pPr algn="l" rtl="0">
            <a:lnSpc>
              <a:spcPts val="900"/>
            </a:lnSpc>
            <a:defRPr sz="1000"/>
          </a:pPr>
          <a:endParaRPr lang="en-US" sz="900" b="0" i="0" strike="noStrike">
            <a:solidFill>
              <a:srgbClr val="000000"/>
            </a:solidFill>
            <a:latin typeface="Palatino"/>
          </a:endParaRPr>
        </a:p>
      </xdr:txBody>
    </xdr:sp>
    <xdr:clientData/>
  </xdr:twoCellAnchor>
  <xdr:twoCellAnchor>
    <xdr:from>
      <xdr:col>0</xdr:col>
      <xdr:colOff>76200</xdr:colOff>
      <xdr:row>48</xdr:row>
      <xdr:rowOff>66675</xdr:rowOff>
    </xdr:from>
    <xdr:to>
      <xdr:col>11</xdr:col>
      <xdr:colOff>386723</xdr:colOff>
      <xdr:row>48</xdr:row>
      <xdr:rowOff>1430679</xdr:rowOff>
    </xdr:to>
    <xdr:sp macro="" textlink="">
      <xdr:nvSpPr>
        <xdr:cNvPr id="3" name="Text Box 2"/>
        <xdr:cNvSpPr txBox="1">
          <a:spLocks noChangeArrowheads="1"/>
        </xdr:cNvSpPr>
      </xdr:nvSpPr>
      <xdr:spPr bwMode="auto">
        <a:xfrm>
          <a:off x="76200" y="12944475"/>
          <a:ext cx="9559298" cy="1364004"/>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lnSpc>
              <a:spcPts val="1100"/>
            </a:lnSpc>
            <a:defRPr sz="1000"/>
          </a:pPr>
          <a:r>
            <a:rPr lang="en-US" sz="1000" b="0" i="0" strike="noStrike">
              <a:solidFill>
                <a:srgbClr val="000000"/>
              </a:solidFill>
              <a:latin typeface="Palatino"/>
            </a:rPr>
            <a:t>The numbers of teachers were reported in terms of their qualifications. A distinction was also made between teachers who had no teacher training, and those who had. The average learner:teacher ratio was calculated for each region. Note</a:t>
          </a:r>
          <a:r>
            <a:rPr lang="en-US" sz="1000" b="0" i="0" strike="noStrike" baseline="0">
              <a:solidFill>
                <a:srgbClr val="000000"/>
              </a:solidFill>
              <a:latin typeface="Palatino"/>
            </a:rPr>
            <a:t> that the method used here was not the same as the one used in Table 39, therefore results are not the same in some regions. Formula used in the "Summary", tables take all teachers in the region into consideration, while the one used in table 39 takes vaious categories of teacher into consideration. </a:t>
          </a:r>
          <a:endParaRPr lang="en-US" sz="1000" b="0" i="0" strike="noStrike">
            <a:solidFill>
              <a:srgbClr val="000000"/>
            </a:solidFill>
            <a:latin typeface="Palatino"/>
          </a:endParaRP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Regarding physical facilities, the numbers of classrooms, specialist rooms, laboratories and workshops were added as 'teaching rooms'. These numbers were reported according to the structure of the buildings, categorized as permanent, prefabricated, traditional and hired. The category 'traditional' included a variety of structures, such as stick-and-mud, metal sheet structures and tents. Facilities hired from, for example, a church or a private organisation, were grouped under 'hired'.</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3"/>
  <sheetViews>
    <sheetView tabSelected="1" view="pageBreakPreview" topLeftCell="A156" zoomScaleNormal="100" zoomScaleSheetLayoutView="100" workbookViewId="0">
      <selection activeCell="I151" sqref="I151"/>
    </sheetView>
  </sheetViews>
  <sheetFormatPr defaultRowHeight="15"/>
  <cols>
    <col min="1" max="1" width="22.7109375" customWidth="1"/>
    <col min="2" max="2" width="21.7109375" customWidth="1"/>
    <col min="3" max="3" width="10.85546875" customWidth="1"/>
    <col min="4" max="4" width="9.28515625" customWidth="1"/>
    <col min="5" max="5" width="7.28515625" customWidth="1"/>
    <col min="6" max="7" width="2.7109375" customWidth="1"/>
    <col min="8" max="8" width="22.7109375" customWidth="1"/>
    <col min="9" max="9" width="21.7109375" customWidth="1"/>
    <col min="10" max="10" width="9.7109375" customWidth="1"/>
    <col min="11" max="11" width="7.28515625" customWidth="1"/>
    <col min="12" max="12" width="8.5703125" customWidth="1"/>
    <col min="257" max="257" width="22.7109375" customWidth="1"/>
    <col min="258" max="258" width="21.7109375" customWidth="1"/>
    <col min="259" max="259" width="10.85546875" customWidth="1"/>
    <col min="260" max="260" width="9.28515625" customWidth="1"/>
    <col min="261" max="261" width="7.28515625" customWidth="1"/>
    <col min="262" max="263" width="2.7109375" customWidth="1"/>
    <col min="264" max="264" width="22.7109375" customWidth="1"/>
    <col min="265" max="265" width="21.7109375" customWidth="1"/>
    <col min="266" max="266" width="9.7109375" customWidth="1"/>
    <col min="267" max="267" width="7.28515625" customWidth="1"/>
    <col min="268" max="268" width="8.5703125" customWidth="1"/>
    <col min="513" max="513" width="22.7109375" customWidth="1"/>
    <col min="514" max="514" width="21.7109375" customWidth="1"/>
    <col min="515" max="515" width="10.85546875" customWidth="1"/>
    <col min="516" max="516" width="9.28515625" customWidth="1"/>
    <col min="517" max="517" width="7.28515625" customWidth="1"/>
    <col min="518" max="519" width="2.7109375" customWidth="1"/>
    <col min="520" max="520" width="22.7109375" customWidth="1"/>
    <col min="521" max="521" width="21.7109375" customWidth="1"/>
    <col min="522" max="522" width="9.7109375" customWidth="1"/>
    <col min="523" max="523" width="7.28515625" customWidth="1"/>
    <col min="524" max="524" width="8.5703125" customWidth="1"/>
    <col min="769" max="769" width="22.7109375" customWidth="1"/>
    <col min="770" max="770" width="21.7109375" customWidth="1"/>
    <col min="771" max="771" width="10.85546875" customWidth="1"/>
    <col min="772" max="772" width="9.28515625" customWidth="1"/>
    <col min="773" max="773" width="7.28515625" customWidth="1"/>
    <col min="774" max="775" width="2.7109375" customWidth="1"/>
    <col min="776" max="776" width="22.7109375" customWidth="1"/>
    <col min="777" max="777" width="21.7109375" customWidth="1"/>
    <col min="778" max="778" width="9.7109375" customWidth="1"/>
    <col min="779" max="779" width="7.28515625" customWidth="1"/>
    <col min="780" max="780" width="8.5703125" customWidth="1"/>
    <col min="1025" max="1025" width="22.7109375" customWidth="1"/>
    <col min="1026" max="1026" width="21.7109375" customWidth="1"/>
    <col min="1027" max="1027" width="10.85546875" customWidth="1"/>
    <col min="1028" max="1028" width="9.28515625" customWidth="1"/>
    <col min="1029" max="1029" width="7.28515625" customWidth="1"/>
    <col min="1030" max="1031" width="2.7109375" customWidth="1"/>
    <col min="1032" max="1032" width="22.7109375" customWidth="1"/>
    <col min="1033" max="1033" width="21.7109375" customWidth="1"/>
    <col min="1034" max="1034" width="9.7109375" customWidth="1"/>
    <col min="1035" max="1035" width="7.28515625" customWidth="1"/>
    <col min="1036" max="1036" width="8.5703125" customWidth="1"/>
    <col min="1281" max="1281" width="22.7109375" customWidth="1"/>
    <col min="1282" max="1282" width="21.7109375" customWidth="1"/>
    <col min="1283" max="1283" width="10.85546875" customWidth="1"/>
    <col min="1284" max="1284" width="9.28515625" customWidth="1"/>
    <col min="1285" max="1285" width="7.28515625" customWidth="1"/>
    <col min="1286" max="1287" width="2.7109375" customWidth="1"/>
    <col min="1288" max="1288" width="22.7109375" customWidth="1"/>
    <col min="1289" max="1289" width="21.7109375" customWidth="1"/>
    <col min="1290" max="1290" width="9.7109375" customWidth="1"/>
    <col min="1291" max="1291" width="7.28515625" customWidth="1"/>
    <col min="1292" max="1292" width="8.5703125" customWidth="1"/>
    <col min="1537" max="1537" width="22.7109375" customWidth="1"/>
    <col min="1538" max="1538" width="21.7109375" customWidth="1"/>
    <col min="1539" max="1539" width="10.85546875" customWidth="1"/>
    <col min="1540" max="1540" width="9.28515625" customWidth="1"/>
    <col min="1541" max="1541" width="7.28515625" customWidth="1"/>
    <col min="1542" max="1543" width="2.7109375" customWidth="1"/>
    <col min="1544" max="1544" width="22.7109375" customWidth="1"/>
    <col min="1545" max="1545" width="21.7109375" customWidth="1"/>
    <col min="1546" max="1546" width="9.7109375" customWidth="1"/>
    <col min="1547" max="1547" width="7.28515625" customWidth="1"/>
    <col min="1548" max="1548" width="8.5703125" customWidth="1"/>
    <col min="1793" max="1793" width="22.7109375" customWidth="1"/>
    <col min="1794" max="1794" width="21.7109375" customWidth="1"/>
    <col min="1795" max="1795" width="10.85546875" customWidth="1"/>
    <col min="1796" max="1796" width="9.28515625" customWidth="1"/>
    <col min="1797" max="1797" width="7.28515625" customWidth="1"/>
    <col min="1798" max="1799" width="2.7109375" customWidth="1"/>
    <col min="1800" max="1800" width="22.7109375" customWidth="1"/>
    <col min="1801" max="1801" width="21.7109375" customWidth="1"/>
    <col min="1802" max="1802" width="9.7109375" customWidth="1"/>
    <col min="1803" max="1803" width="7.28515625" customWidth="1"/>
    <col min="1804" max="1804" width="8.5703125" customWidth="1"/>
    <col min="2049" max="2049" width="22.7109375" customWidth="1"/>
    <col min="2050" max="2050" width="21.7109375" customWidth="1"/>
    <col min="2051" max="2051" width="10.85546875" customWidth="1"/>
    <col min="2052" max="2052" width="9.28515625" customWidth="1"/>
    <col min="2053" max="2053" width="7.28515625" customWidth="1"/>
    <col min="2054" max="2055" width="2.7109375" customWidth="1"/>
    <col min="2056" max="2056" width="22.7109375" customWidth="1"/>
    <col min="2057" max="2057" width="21.7109375" customWidth="1"/>
    <col min="2058" max="2058" width="9.7109375" customWidth="1"/>
    <col min="2059" max="2059" width="7.28515625" customWidth="1"/>
    <col min="2060" max="2060" width="8.5703125" customWidth="1"/>
    <col min="2305" max="2305" width="22.7109375" customWidth="1"/>
    <col min="2306" max="2306" width="21.7109375" customWidth="1"/>
    <col min="2307" max="2307" width="10.85546875" customWidth="1"/>
    <col min="2308" max="2308" width="9.28515625" customWidth="1"/>
    <col min="2309" max="2309" width="7.28515625" customWidth="1"/>
    <col min="2310" max="2311" width="2.7109375" customWidth="1"/>
    <col min="2312" max="2312" width="22.7109375" customWidth="1"/>
    <col min="2313" max="2313" width="21.7109375" customWidth="1"/>
    <col min="2314" max="2314" width="9.7109375" customWidth="1"/>
    <col min="2315" max="2315" width="7.28515625" customWidth="1"/>
    <col min="2316" max="2316" width="8.5703125" customWidth="1"/>
    <col min="2561" max="2561" width="22.7109375" customWidth="1"/>
    <col min="2562" max="2562" width="21.7109375" customWidth="1"/>
    <col min="2563" max="2563" width="10.85546875" customWidth="1"/>
    <col min="2564" max="2564" width="9.28515625" customWidth="1"/>
    <col min="2565" max="2565" width="7.28515625" customWidth="1"/>
    <col min="2566" max="2567" width="2.7109375" customWidth="1"/>
    <col min="2568" max="2568" width="22.7109375" customWidth="1"/>
    <col min="2569" max="2569" width="21.7109375" customWidth="1"/>
    <col min="2570" max="2570" width="9.7109375" customWidth="1"/>
    <col min="2571" max="2571" width="7.28515625" customWidth="1"/>
    <col min="2572" max="2572" width="8.5703125" customWidth="1"/>
    <col min="2817" max="2817" width="22.7109375" customWidth="1"/>
    <col min="2818" max="2818" width="21.7109375" customWidth="1"/>
    <col min="2819" max="2819" width="10.85546875" customWidth="1"/>
    <col min="2820" max="2820" width="9.28515625" customWidth="1"/>
    <col min="2821" max="2821" width="7.28515625" customWidth="1"/>
    <col min="2822" max="2823" width="2.7109375" customWidth="1"/>
    <col min="2824" max="2824" width="22.7109375" customWidth="1"/>
    <col min="2825" max="2825" width="21.7109375" customWidth="1"/>
    <col min="2826" max="2826" width="9.7109375" customWidth="1"/>
    <col min="2827" max="2827" width="7.28515625" customWidth="1"/>
    <col min="2828" max="2828" width="8.5703125" customWidth="1"/>
    <col min="3073" max="3073" width="22.7109375" customWidth="1"/>
    <col min="3074" max="3074" width="21.7109375" customWidth="1"/>
    <col min="3075" max="3075" width="10.85546875" customWidth="1"/>
    <col min="3076" max="3076" width="9.28515625" customWidth="1"/>
    <col min="3077" max="3077" width="7.28515625" customWidth="1"/>
    <col min="3078" max="3079" width="2.7109375" customWidth="1"/>
    <col min="3080" max="3080" width="22.7109375" customWidth="1"/>
    <col min="3081" max="3081" width="21.7109375" customWidth="1"/>
    <col min="3082" max="3082" width="9.7109375" customWidth="1"/>
    <col min="3083" max="3083" width="7.28515625" customWidth="1"/>
    <col min="3084" max="3084" width="8.5703125" customWidth="1"/>
    <col min="3329" max="3329" width="22.7109375" customWidth="1"/>
    <col min="3330" max="3330" width="21.7109375" customWidth="1"/>
    <col min="3331" max="3331" width="10.85546875" customWidth="1"/>
    <col min="3332" max="3332" width="9.28515625" customWidth="1"/>
    <col min="3333" max="3333" width="7.28515625" customWidth="1"/>
    <col min="3334" max="3335" width="2.7109375" customWidth="1"/>
    <col min="3336" max="3336" width="22.7109375" customWidth="1"/>
    <col min="3337" max="3337" width="21.7109375" customWidth="1"/>
    <col min="3338" max="3338" width="9.7109375" customWidth="1"/>
    <col min="3339" max="3339" width="7.28515625" customWidth="1"/>
    <col min="3340" max="3340" width="8.5703125" customWidth="1"/>
    <col min="3585" max="3585" width="22.7109375" customWidth="1"/>
    <col min="3586" max="3586" width="21.7109375" customWidth="1"/>
    <col min="3587" max="3587" width="10.85546875" customWidth="1"/>
    <col min="3588" max="3588" width="9.28515625" customWidth="1"/>
    <col min="3589" max="3589" width="7.28515625" customWidth="1"/>
    <col min="3590" max="3591" width="2.7109375" customWidth="1"/>
    <col min="3592" max="3592" width="22.7109375" customWidth="1"/>
    <col min="3593" max="3593" width="21.7109375" customWidth="1"/>
    <col min="3594" max="3594" width="9.7109375" customWidth="1"/>
    <col min="3595" max="3595" width="7.28515625" customWidth="1"/>
    <col min="3596" max="3596" width="8.5703125" customWidth="1"/>
    <col min="3841" max="3841" width="22.7109375" customWidth="1"/>
    <col min="3842" max="3842" width="21.7109375" customWidth="1"/>
    <col min="3843" max="3843" width="10.85546875" customWidth="1"/>
    <col min="3844" max="3844" width="9.28515625" customWidth="1"/>
    <col min="3845" max="3845" width="7.28515625" customWidth="1"/>
    <col min="3846" max="3847" width="2.7109375" customWidth="1"/>
    <col min="3848" max="3848" width="22.7109375" customWidth="1"/>
    <col min="3849" max="3849" width="21.7109375" customWidth="1"/>
    <col min="3850" max="3850" width="9.7109375" customWidth="1"/>
    <col min="3851" max="3851" width="7.28515625" customWidth="1"/>
    <col min="3852" max="3852" width="8.5703125" customWidth="1"/>
    <col min="4097" max="4097" width="22.7109375" customWidth="1"/>
    <col min="4098" max="4098" width="21.7109375" customWidth="1"/>
    <col min="4099" max="4099" width="10.85546875" customWidth="1"/>
    <col min="4100" max="4100" width="9.28515625" customWidth="1"/>
    <col min="4101" max="4101" width="7.28515625" customWidth="1"/>
    <col min="4102" max="4103" width="2.7109375" customWidth="1"/>
    <col min="4104" max="4104" width="22.7109375" customWidth="1"/>
    <col min="4105" max="4105" width="21.7109375" customWidth="1"/>
    <col min="4106" max="4106" width="9.7109375" customWidth="1"/>
    <col min="4107" max="4107" width="7.28515625" customWidth="1"/>
    <col min="4108" max="4108" width="8.5703125" customWidth="1"/>
    <col min="4353" max="4353" width="22.7109375" customWidth="1"/>
    <col min="4354" max="4354" width="21.7109375" customWidth="1"/>
    <col min="4355" max="4355" width="10.85546875" customWidth="1"/>
    <col min="4356" max="4356" width="9.28515625" customWidth="1"/>
    <col min="4357" max="4357" width="7.28515625" customWidth="1"/>
    <col min="4358" max="4359" width="2.7109375" customWidth="1"/>
    <col min="4360" max="4360" width="22.7109375" customWidth="1"/>
    <col min="4361" max="4361" width="21.7109375" customWidth="1"/>
    <col min="4362" max="4362" width="9.7109375" customWidth="1"/>
    <col min="4363" max="4363" width="7.28515625" customWidth="1"/>
    <col min="4364" max="4364" width="8.5703125" customWidth="1"/>
    <col min="4609" max="4609" width="22.7109375" customWidth="1"/>
    <col min="4610" max="4610" width="21.7109375" customWidth="1"/>
    <col min="4611" max="4611" width="10.85546875" customWidth="1"/>
    <col min="4612" max="4612" width="9.28515625" customWidth="1"/>
    <col min="4613" max="4613" width="7.28515625" customWidth="1"/>
    <col min="4614" max="4615" width="2.7109375" customWidth="1"/>
    <col min="4616" max="4616" width="22.7109375" customWidth="1"/>
    <col min="4617" max="4617" width="21.7109375" customWidth="1"/>
    <col min="4618" max="4618" width="9.7109375" customWidth="1"/>
    <col min="4619" max="4619" width="7.28515625" customWidth="1"/>
    <col min="4620" max="4620" width="8.5703125" customWidth="1"/>
    <col min="4865" max="4865" width="22.7109375" customWidth="1"/>
    <col min="4866" max="4866" width="21.7109375" customWidth="1"/>
    <col min="4867" max="4867" width="10.85546875" customWidth="1"/>
    <col min="4868" max="4868" width="9.28515625" customWidth="1"/>
    <col min="4869" max="4869" width="7.28515625" customWidth="1"/>
    <col min="4870" max="4871" width="2.7109375" customWidth="1"/>
    <col min="4872" max="4872" width="22.7109375" customWidth="1"/>
    <col min="4873" max="4873" width="21.7109375" customWidth="1"/>
    <col min="4874" max="4874" width="9.7109375" customWidth="1"/>
    <col min="4875" max="4875" width="7.28515625" customWidth="1"/>
    <col min="4876" max="4876" width="8.5703125" customWidth="1"/>
    <col min="5121" max="5121" width="22.7109375" customWidth="1"/>
    <col min="5122" max="5122" width="21.7109375" customWidth="1"/>
    <col min="5123" max="5123" width="10.85546875" customWidth="1"/>
    <col min="5124" max="5124" width="9.28515625" customWidth="1"/>
    <col min="5125" max="5125" width="7.28515625" customWidth="1"/>
    <col min="5126" max="5127" width="2.7109375" customWidth="1"/>
    <col min="5128" max="5128" width="22.7109375" customWidth="1"/>
    <col min="5129" max="5129" width="21.7109375" customWidth="1"/>
    <col min="5130" max="5130" width="9.7109375" customWidth="1"/>
    <col min="5131" max="5131" width="7.28515625" customWidth="1"/>
    <col min="5132" max="5132" width="8.5703125" customWidth="1"/>
    <col min="5377" max="5377" width="22.7109375" customWidth="1"/>
    <col min="5378" max="5378" width="21.7109375" customWidth="1"/>
    <col min="5379" max="5379" width="10.85546875" customWidth="1"/>
    <col min="5380" max="5380" width="9.28515625" customWidth="1"/>
    <col min="5381" max="5381" width="7.28515625" customWidth="1"/>
    <col min="5382" max="5383" width="2.7109375" customWidth="1"/>
    <col min="5384" max="5384" width="22.7109375" customWidth="1"/>
    <col min="5385" max="5385" width="21.7109375" customWidth="1"/>
    <col min="5386" max="5386" width="9.7109375" customWidth="1"/>
    <col min="5387" max="5387" width="7.28515625" customWidth="1"/>
    <col min="5388" max="5388" width="8.5703125" customWidth="1"/>
    <col min="5633" max="5633" width="22.7109375" customWidth="1"/>
    <col min="5634" max="5634" width="21.7109375" customWidth="1"/>
    <col min="5635" max="5635" width="10.85546875" customWidth="1"/>
    <col min="5636" max="5636" width="9.28515625" customWidth="1"/>
    <col min="5637" max="5637" width="7.28515625" customWidth="1"/>
    <col min="5638" max="5639" width="2.7109375" customWidth="1"/>
    <col min="5640" max="5640" width="22.7109375" customWidth="1"/>
    <col min="5641" max="5641" width="21.7109375" customWidth="1"/>
    <col min="5642" max="5642" width="9.7109375" customWidth="1"/>
    <col min="5643" max="5643" width="7.28515625" customWidth="1"/>
    <col min="5644" max="5644" width="8.5703125" customWidth="1"/>
    <col min="5889" max="5889" width="22.7109375" customWidth="1"/>
    <col min="5890" max="5890" width="21.7109375" customWidth="1"/>
    <col min="5891" max="5891" width="10.85546875" customWidth="1"/>
    <col min="5892" max="5892" width="9.28515625" customWidth="1"/>
    <col min="5893" max="5893" width="7.28515625" customWidth="1"/>
    <col min="5894" max="5895" width="2.7109375" customWidth="1"/>
    <col min="5896" max="5896" width="22.7109375" customWidth="1"/>
    <col min="5897" max="5897" width="21.7109375" customWidth="1"/>
    <col min="5898" max="5898" width="9.7109375" customWidth="1"/>
    <col min="5899" max="5899" width="7.28515625" customWidth="1"/>
    <col min="5900" max="5900" width="8.5703125" customWidth="1"/>
    <col min="6145" max="6145" width="22.7109375" customWidth="1"/>
    <col min="6146" max="6146" width="21.7109375" customWidth="1"/>
    <col min="6147" max="6147" width="10.85546875" customWidth="1"/>
    <col min="6148" max="6148" width="9.28515625" customWidth="1"/>
    <col min="6149" max="6149" width="7.28515625" customWidth="1"/>
    <col min="6150" max="6151" width="2.7109375" customWidth="1"/>
    <col min="6152" max="6152" width="22.7109375" customWidth="1"/>
    <col min="6153" max="6153" width="21.7109375" customWidth="1"/>
    <col min="6154" max="6154" width="9.7109375" customWidth="1"/>
    <col min="6155" max="6155" width="7.28515625" customWidth="1"/>
    <col min="6156" max="6156" width="8.5703125" customWidth="1"/>
    <col min="6401" max="6401" width="22.7109375" customWidth="1"/>
    <col min="6402" max="6402" width="21.7109375" customWidth="1"/>
    <col min="6403" max="6403" width="10.85546875" customWidth="1"/>
    <col min="6404" max="6404" width="9.28515625" customWidth="1"/>
    <col min="6405" max="6405" width="7.28515625" customWidth="1"/>
    <col min="6406" max="6407" width="2.7109375" customWidth="1"/>
    <col min="6408" max="6408" width="22.7109375" customWidth="1"/>
    <col min="6409" max="6409" width="21.7109375" customWidth="1"/>
    <col min="6410" max="6410" width="9.7109375" customWidth="1"/>
    <col min="6411" max="6411" width="7.28515625" customWidth="1"/>
    <col min="6412" max="6412" width="8.5703125" customWidth="1"/>
    <col min="6657" max="6657" width="22.7109375" customWidth="1"/>
    <col min="6658" max="6658" width="21.7109375" customWidth="1"/>
    <col min="6659" max="6659" width="10.85546875" customWidth="1"/>
    <col min="6660" max="6660" width="9.28515625" customWidth="1"/>
    <col min="6661" max="6661" width="7.28515625" customWidth="1"/>
    <col min="6662" max="6663" width="2.7109375" customWidth="1"/>
    <col min="6664" max="6664" width="22.7109375" customWidth="1"/>
    <col min="6665" max="6665" width="21.7109375" customWidth="1"/>
    <col min="6666" max="6666" width="9.7109375" customWidth="1"/>
    <col min="6667" max="6667" width="7.28515625" customWidth="1"/>
    <col min="6668" max="6668" width="8.5703125" customWidth="1"/>
    <col min="6913" max="6913" width="22.7109375" customWidth="1"/>
    <col min="6914" max="6914" width="21.7109375" customWidth="1"/>
    <col min="6915" max="6915" width="10.85546875" customWidth="1"/>
    <col min="6916" max="6916" width="9.28515625" customWidth="1"/>
    <col min="6917" max="6917" width="7.28515625" customWidth="1"/>
    <col min="6918" max="6919" width="2.7109375" customWidth="1"/>
    <col min="6920" max="6920" width="22.7109375" customWidth="1"/>
    <col min="6921" max="6921" width="21.7109375" customWidth="1"/>
    <col min="6922" max="6922" width="9.7109375" customWidth="1"/>
    <col min="6923" max="6923" width="7.28515625" customWidth="1"/>
    <col min="6924" max="6924" width="8.5703125" customWidth="1"/>
    <col min="7169" max="7169" width="22.7109375" customWidth="1"/>
    <col min="7170" max="7170" width="21.7109375" customWidth="1"/>
    <col min="7171" max="7171" width="10.85546875" customWidth="1"/>
    <col min="7172" max="7172" width="9.28515625" customWidth="1"/>
    <col min="7173" max="7173" width="7.28515625" customWidth="1"/>
    <col min="7174" max="7175" width="2.7109375" customWidth="1"/>
    <col min="7176" max="7176" width="22.7109375" customWidth="1"/>
    <col min="7177" max="7177" width="21.7109375" customWidth="1"/>
    <col min="7178" max="7178" width="9.7109375" customWidth="1"/>
    <col min="7179" max="7179" width="7.28515625" customWidth="1"/>
    <col min="7180" max="7180" width="8.5703125" customWidth="1"/>
    <col min="7425" max="7425" width="22.7109375" customWidth="1"/>
    <col min="7426" max="7426" width="21.7109375" customWidth="1"/>
    <col min="7427" max="7427" width="10.85546875" customWidth="1"/>
    <col min="7428" max="7428" width="9.28515625" customWidth="1"/>
    <col min="7429" max="7429" width="7.28515625" customWidth="1"/>
    <col min="7430" max="7431" width="2.7109375" customWidth="1"/>
    <col min="7432" max="7432" width="22.7109375" customWidth="1"/>
    <col min="7433" max="7433" width="21.7109375" customWidth="1"/>
    <col min="7434" max="7434" width="9.7109375" customWidth="1"/>
    <col min="7435" max="7435" width="7.28515625" customWidth="1"/>
    <col min="7436" max="7436" width="8.5703125" customWidth="1"/>
    <col min="7681" max="7681" width="22.7109375" customWidth="1"/>
    <col min="7682" max="7682" width="21.7109375" customWidth="1"/>
    <col min="7683" max="7683" width="10.85546875" customWidth="1"/>
    <col min="7684" max="7684" width="9.28515625" customWidth="1"/>
    <col min="7685" max="7685" width="7.28515625" customWidth="1"/>
    <col min="7686" max="7687" width="2.7109375" customWidth="1"/>
    <col min="7688" max="7688" width="22.7109375" customWidth="1"/>
    <col min="7689" max="7689" width="21.7109375" customWidth="1"/>
    <col min="7690" max="7690" width="9.7109375" customWidth="1"/>
    <col min="7691" max="7691" width="7.28515625" customWidth="1"/>
    <col min="7692" max="7692" width="8.5703125" customWidth="1"/>
    <col min="7937" max="7937" width="22.7109375" customWidth="1"/>
    <col min="7938" max="7938" width="21.7109375" customWidth="1"/>
    <col min="7939" max="7939" width="10.85546875" customWidth="1"/>
    <col min="7940" max="7940" width="9.28515625" customWidth="1"/>
    <col min="7941" max="7941" width="7.28515625" customWidth="1"/>
    <col min="7942" max="7943" width="2.7109375" customWidth="1"/>
    <col min="7944" max="7944" width="22.7109375" customWidth="1"/>
    <col min="7945" max="7945" width="21.7109375" customWidth="1"/>
    <col min="7946" max="7946" width="9.7109375" customWidth="1"/>
    <col min="7947" max="7947" width="7.28515625" customWidth="1"/>
    <col min="7948" max="7948" width="8.5703125" customWidth="1"/>
    <col min="8193" max="8193" width="22.7109375" customWidth="1"/>
    <col min="8194" max="8194" width="21.7109375" customWidth="1"/>
    <col min="8195" max="8195" width="10.85546875" customWidth="1"/>
    <col min="8196" max="8196" width="9.28515625" customWidth="1"/>
    <col min="8197" max="8197" width="7.28515625" customWidth="1"/>
    <col min="8198" max="8199" width="2.7109375" customWidth="1"/>
    <col min="8200" max="8200" width="22.7109375" customWidth="1"/>
    <col min="8201" max="8201" width="21.7109375" customWidth="1"/>
    <col min="8202" max="8202" width="9.7109375" customWidth="1"/>
    <col min="8203" max="8203" width="7.28515625" customWidth="1"/>
    <col min="8204" max="8204" width="8.5703125" customWidth="1"/>
    <col min="8449" max="8449" width="22.7109375" customWidth="1"/>
    <col min="8450" max="8450" width="21.7109375" customWidth="1"/>
    <col min="8451" max="8451" width="10.85546875" customWidth="1"/>
    <col min="8452" max="8452" width="9.28515625" customWidth="1"/>
    <col min="8453" max="8453" width="7.28515625" customWidth="1"/>
    <col min="8454" max="8455" width="2.7109375" customWidth="1"/>
    <col min="8456" max="8456" width="22.7109375" customWidth="1"/>
    <col min="8457" max="8457" width="21.7109375" customWidth="1"/>
    <col min="8458" max="8458" width="9.7109375" customWidth="1"/>
    <col min="8459" max="8459" width="7.28515625" customWidth="1"/>
    <col min="8460" max="8460" width="8.5703125" customWidth="1"/>
    <col min="8705" max="8705" width="22.7109375" customWidth="1"/>
    <col min="8706" max="8706" width="21.7109375" customWidth="1"/>
    <col min="8707" max="8707" width="10.85546875" customWidth="1"/>
    <col min="8708" max="8708" width="9.28515625" customWidth="1"/>
    <col min="8709" max="8709" width="7.28515625" customWidth="1"/>
    <col min="8710" max="8711" width="2.7109375" customWidth="1"/>
    <col min="8712" max="8712" width="22.7109375" customWidth="1"/>
    <col min="8713" max="8713" width="21.7109375" customWidth="1"/>
    <col min="8714" max="8714" width="9.7109375" customWidth="1"/>
    <col min="8715" max="8715" width="7.28515625" customWidth="1"/>
    <col min="8716" max="8716" width="8.5703125" customWidth="1"/>
    <col min="8961" max="8961" width="22.7109375" customWidth="1"/>
    <col min="8962" max="8962" width="21.7109375" customWidth="1"/>
    <col min="8963" max="8963" width="10.85546875" customWidth="1"/>
    <col min="8964" max="8964" width="9.28515625" customWidth="1"/>
    <col min="8965" max="8965" width="7.28515625" customWidth="1"/>
    <col min="8966" max="8967" width="2.7109375" customWidth="1"/>
    <col min="8968" max="8968" width="22.7109375" customWidth="1"/>
    <col min="8969" max="8969" width="21.7109375" customWidth="1"/>
    <col min="8970" max="8970" width="9.7109375" customWidth="1"/>
    <col min="8971" max="8971" width="7.28515625" customWidth="1"/>
    <col min="8972" max="8972" width="8.5703125" customWidth="1"/>
    <col min="9217" max="9217" width="22.7109375" customWidth="1"/>
    <col min="9218" max="9218" width="21.7109375" customWidth="1"/>
    <col min="9219" max="9219" width="10.85546875" customWidth="1"/>
    <col min="9220" max="9220" width="9.28515625" customWidth="1"/>
    <col min="9221" max="9221" width="7.28515625" customWidth="1"/>
    <col min="9222" max="9223" width="2.7109375" customWidth="1"/>
    <col min="9224" max="9224" width="22.7109375" customWidth="1"/>
    <col min="9225" max="9225" width="21.7109375" customWidth="1"/>
    <col min="9226" max="9226" width="9.7109375" customWidth="1"/>
    <col min="9227" max="9227" width="7.28515625" customWidth="1"/>
    <col min="9228" max="9228" width="8.5703125" customWidth="1"/>
    <col min="9473" max="9473" width="22.7109375" customWidth="1"/>
    <col min="9474" max="9474" width="21.7109375" customWidth="1"/>
    <col min="9475" max="9475" width="10.85546875" customWidth="1"/>
    <col min="9476" max="9476" width="9.28515625" customWidth="1"/>
    <col min="9477" max="9477" width="7.28515625" customWidth="1"/>
    <col min="9478" max="9479" width="2.7109375" customWidth="1"/>
    <col min="9480" max="9480" width="22.7109375" customWidth="1"/>
    <col min="9481" max="9481" width="21.7109375" customWidth="1"/>
    <col min="9482" max="9482" width="9.7109375" customWidth="1"/>
    <col min="9483" max="9483" width="7.28515625" customWidth="1"/>
    <col min="9484" max="9484" width="8.5703125" customWidth="1"/>
    <col min="9729" max="9729" width="22.7109375" customWidth="1"/>
    <col min="9730" max="9730" width="21.7109375" customWidth="1"/>
    <col min="9731" max="9731" width="10.85546875" customWidth="1"/>
    <col min="9732" max="9732" width="9.28515625" customWidth="1"/>
    <col min="9733" max="9733" width="7.28515625" customWidth="1"/>
    <col min="9734" max="9735" width="2.7109375" customWidth="1"/>
    <col min="9736" max="9736" width="22.7109375" customWidth="1"/>
    <col min="9737" max="9737" width="21.7109375" customWidth="1"/>
    <col min="9738" max="9738" width="9.7109375" customWidth="1"/>
    <col min="9739" max="9739" width="7.28515625" customWidth="1"/>
    <col min="9740" max="9740" width="8.5703125" customWidth="1"/>
    <col min="9985" max="9985" width="22.7109375" customWidth="1"/>
    <col min="9986" max="9986" width="21.7109375" customWidth="1"/>
    <col min="9987" max="9987" width="10.85546875" customWidth="1"/>
    <col min="9988" max="9988" width="9.28515625" customWidth="1"/>
    <col min="9989" max="9989" width="7.28515625" customWidth="1"/>
    <col min="9990" max="9991" width="2.7109375" customWidth="1"/>
    <col min="9992" max="9992" width="22.7109375" customWidth="1"/>
    <col min="9993" max="9993" width="21.7109375" customWidth="1"/>
    <col min="9994" max="9994" width="9.7109375" customWidth="1"/>
    <col min="9995" max="9995" width="7.28515625" customWidth="1"/>
    <col min="9996" max="9996" width="8.5703125" customWidth="1"/>
    <col min="10241" max="10241" width="22.7109375" customWidth="1"/>
    <col min="10242" max="10242" width="21.7109375" customWidth="1"/>
    <col min="10243" max="10243" width="10.85546875" customWidth="1"/>
    <col min="10244" max="10244" width="9.28515625" customWidth="1"/>
    <col min="10245" max="10245" width="7.28515625" customWidth="1"/>
    <col min="10246" max="10247" width="2.7109375" customWidth="1"/>
    <col min="10248" max="10248" width="22.7109375" customWidth="1"/>
    <col min="10249" max="10249" width="21.7109375" customWidth="1"/>
    <col min="10250" max="10250" width="9.7109375" customWidth="1"/>
    <col min="10251" max="10251" width="7.28515625" customWidth="1"/>
    <col min="10252" max="10252" width="8.5703125" customWidth="1"/>
    <col min="10497" max="10497" width="22.7109375" customWidth="1"/>
    <col min="10498" max="10498" width="21.7109375" customWidth="1"/>
    <col min="10499" max="10499" width="10.85546875" customWidth="1"/>
    <col min="10500" max="10500" width="9.28515625" customWidth="1"/>
    <col min="10501" max="10501" width="7.28515625" customWidth="1"/>
    <col min="10502" max="10503" width="2.7109375" customWidth="1"/>
    <col min="10504" max="10504" width="22.7109375" customWidth="1"/>
    <col min="10505" max="10505" width="21.7109375" customWidth="1"/>
    <col min="10506" max="10506" width="9.7109375" customWidth="1"/>
    <col min="10507" max="10507" width="7.28515625" customWidth="1"/>
    <col min="10508" max="10508" width="8.5703125" customWidth="1"/>
    <col min="10753" max="10753" width="22.7109375" customWidth="1"/>
    <col min="10754" max="10754" width="21.7109375" customWidth="1"/>
    <col min="10755" max="10755" width="10.85546875" customWidth="1"/>
    <col min="10756" max="10756" width="9.28515625" customWidth="1"/>
    <col min="10757" max="10757" width="7.28515625" customWidth="1"/>
    <col min="10758" max="10759" width="2.7109375" customWidth="1"/>
    <col min="10760" max="10760" width="22.7109375" customWidth="1"/>
    <col min="10761" max="10761" width="21.7109375" customWidth="1"/>
    <col min="10762" max="10762" width="9.7109375" customWidth="1"/>
    <col min="10763" max="10763" width="7.28515625" customWidth="1"/>
    <col min="10764" max="10764" width="8.5703125" customWidth="1"/>
    <col min="11009" max="11009" width="22.7109375" customWidth="1"/>
    <col min="11010" max="11010" width="21.7109375" customWidth="1"/>
    <col min="11011" max="11011" width="10.85546875" customWidth="1"/>
    <col min="11012" max="11012" width="9.28515625" customWidth="1"/>
    <col min="11013" max="11013" width="7.28515625" customWidth="1"/>
    <col min="11014" max="11015" width="2.7109375" customWidth="1"/>
    <col min="11016" max="11016" width="22.7109375" customWidth="1"/>
    <col min="11017" max="11017" width="21.7109375" customWidth="1"/>
    <col min="11018" max="11018" width="9.7109375" customWidth="1"/>
    <col min="11019" max="11019" width="7.28515625" customWidth="1"/>
    <col min="11020" max="11020" width="8.5703125" customWidth="1"/>
    <col min="11265" max="11265" width="22.7109375" customWidth="1"/>
    <col min="11266" max="11266" width="21.7109375" customWidth="1"/>
    <col min="11267" max="11267" width="10.85546875" customWidth="1"/>
    <col min="11268" max="11268" width="9.28515625" customWidth="1"/>
    <col min="11269" max="11269" width="7.28515625" customWidth="1"/>
    <col min="11270" max="11271" width="2.7109375" customWidth="1"/>
    <col min="11272" max="11272" width="22.7109375" customWidth="1"/>
    <col min="11273" max="11273" width="21.7109375" customWidth="1"/>
    <col min="11274" max="11274" width="9.7109375" customWidth="1"/>
    <col min="11275" max="11275" width="7.28515625" customWidth="1"/>
    <col min="11276" max="11276" width="8.5703125" customWidth="1"/>
    <col min="11521" max="11521" width="22.7109375" customWidth="1"/>
    <col min="11522" max="11522" width="21.7109375" customWidth="1"/>
    <col min="11523" max="11523" width="10.85546875" customWidth="1"/>
    <col min="11524" max="11524" width="9.28515625" customWidth="1"/>
    <col min="11525" max="11525" width="7.28515625" customWidth="1"/>
    <col min="11526" max="11527" width="2.7109375" customWidth="1"/>
    <col min="11528" max="11528" width="22.7109375" customWidth="1"/>
    <col min="11529" max="11529" width="21.7109375" customWidth="1"/>
    <col min="11530" max="11530" width="9.7109375" customWidth="1"/>
    <col min="11531" max="11531" width="7.28515625" customWidth="1"/>
    <col min="11532" max="11532" width="8.5703125" customWidth="1"/>
    <col min="11777" max="11777" width="22.7109375" customWidth="1"/>
    <col min="11778" max="11778" width="21.7109375" customWidth="1"/>
    <col min="11779" max="11779" width="10.85546875" customWidth="1"/>
    <col min="11780" max="11780" width="9.28515625" customWidth="1"/>
    <col min="11781" max="11781" width="7.28515625" customWidth="1"/>
    <col min="11782" max="11783" width="2.7109375" customWidth="1"/>
    <col min="11784" max="11784" width="22.7109375" customWidth="1"/>
    <col min="11785" max="11785" width="21.7109375" customWidth="1"/>
    <col min="11786" max="11786" width="9.7109375" customWidth="1"/>
    <col min="11787" max="11787" width="7.28515625" customWidth="1"/>
    <col min="11788" max="11788" width="8.5703125" customWidth="1"/>
    <col min="12033" max="12033" width="22.7109375" customWidth="1"/>
    <col min="12034" max="12034" width="21.7109375" customWidth="1"/>
    <col min="12035" max="12035" width="10.85546875" customWidth="1"/>
    <col min="12036" max="12036" width="9.28515625" customWidth="1"/>
    <col min="12037" max="12037" width="7.28515625" customWidth="1"/>
    <col min="12038" max="12039" width="2.7109375" customWidth="1"/>
    <col min="12040" max="12040" width="22.7109375" customWidth="1"/>
    <col min="12041" max="12041" width="21.7109375" customWidth="1"/>
    <col min="12042" max="12042" width="9.7109375" customWidth="1"/>
    <col min="12043" max="12043" width="7.28515625" customWidth="1"/>
    <col min="12044" max="12044" width="8.5703125" customWidth="1"/>
    <col min="12289" max="12289" width="22.7109375" customWidth="1"/>
    <col min="12290" max="12290" width="21.7109375" customWidth="1"/>
    <col min="12291" max="12291" width="10.85546875" customWidth="1"/>
    <col min="12292" max="12292" width="9.28515625" customWidth="1"/>
    <col min="12293" max="12293" width="7.28515625" customWidth="1"/>
    <col min="12294" max="12295" width="2.7109375" customWidth="1"/>
    <col min="12296" max="12296" width="22.7109375" customWidth="1"/>
    <col min="12297" max="12297" width="21.7109375" customWidth="1"/>
    <col min="12298" max="12298" width="9.7109375" customWidth="1"/>
    <col min="12299" max="12299" width="7.28515625" customWidth="1"/>
    <col min="12300" max="12300" width="8.5703125" customWidth="1"/>
    <col min="12545" max="12545" width="22.7109375" customWidth="1"/>
    <col min="12546" max="12546" width="21.7109375" customWidth="1"/>
    <col min="12547" max="12547" width="10.85546875" customWidth="1"/>
    <col min="12548" max="12548" width="9.28515625" customWidth="1"/>
    <col min="12549" max="12549" width="7.28515625" customWidth="1"/>
    <col min="12550" max="12551" width="2.7109375" customWidth="1"/>
    <col min="12552" max="12552" width="22.7109375" customWidth="1"/>
    <col min="12553" max="12553" width="21.7109375" customWidth="1"/>
    <col min="12554" max="12554" width="9.7109375" customWidth="1"/>
    <col min="12555" max="12555" width="7.28515625" customWidth="1"/>
    <col min="12556" max="12556" width="8.5703125" customWidth="1"/>
    <col min="12801" max="12801" width="22.7109375" customWidth="1"/>
    <col min="12802" max="12802" width="21.7109375" customWidth="1"/>
    <col min="12803" max="12803" width="10.85546875" customWidth="1"/>
    <col min="12804" max="12804" width="9.28515625" customWidth="1"/>
    <col min="12805" max="12805" width="7.28515625" customWidth="1"/>
    <col min="12806" max="12807" width="2.7109375" customWidth="1"/>
    <col min="12808" max="12808" width="22.7109375" customWidth="1"/>
    <col min="12809" max="12809" width="21.7109375" customWidth="1"/>
    <col min="12810" max="12810" width="9.7109375" customWidth="1"/>
    <col min="12811" max="12811" width="7.28515625" customWidth="1"/>
    <col min="12812" max="12812" width="8.5703125" customWidth="1"/>
    <col min="13057" max="13057" width="22.7109375" customWidth="1"/>
    <col min="13058" max="13058" width="21.7109375" customWidth="1"/>
    <col min="13059" max="13059" width="10.85546875" customWidth="1"/>
    <col min="13060" max="13060" width="9.28515625" customWidth="1"/>
    <col min="13061" max="13061" width="7.28515625" customWidth="1"/>
    <col min="13062" max="13063" width="2.7109375" customWidth="1"/>
    <col min="13064" max="13064" width="22.7109375" customWidth="1"/>
    <col min="13065" max="13065" width="21.7109375" customWidth="1"/>
    <col min="13066" max="13066" width="9.7109375" customWidth="1"/>
    <col min="13067" max="13067" width="7.28515625" customWidth="1"/>
    <col min="13068" max="13068" width="8.5703125" customWidth="1"/>
    <col min="13313" max="13313" width="22.7109375" customWidth="1"/>
    <col min="13314" max="13314" width="21.7109375" customWidth="1"/>
    <col min="13315" max="13315" width="10.85546875" customWidth="1"/>
    <col min="13316" max="13316" width="9.28515625" customWidth="1"/>
    <col min="13317" max="13317" width="7.28515625" customWidth="1"/>
    <col min="13318" max="13319" width="2.7109375" customWidth="1"/>
    <col min="13320" max="13320" width="22.7109375" customWidth="1"/>
    <col min="13321" max="13321" width="21.7109375" customWidth="1"/>
    <col min="13322" max="13322" width="9.7109375" customWidth="1"/>
    <col min="13323" max="13323" width="7.28515625" customWidth="1"/>
    <col min="13324" max="13324" width="8.5703125" customWidth="1"/>
    <col min="13569" max="13569" width="22.7109375" customWidth="1"/>
    <col min="13570" max="13570" width="21.7109375" customWidth="1"/>
    <col min="13571" max="13571" width="10.85546875" customWidth="1"/>
    <col min="13572" max="13572" width="9.28515625" customWidth="1"/>
    <col min="13573" max="13573" width="7.28515625" customWidth="1"/>
    <col min="13574" max="13575" width="2.7109375" customWidth="1"/>
    <col min="13576" max="13576" width="22.7109375" customWidth="1"/>
    <col min="13577" max="13577" width="21.7109375" customWidth="1"/>
    <col min="13578" max="13578" width="9.7109375" customWidth="1"/>
    <col min="13579" max="13579" width="7.28515625" customWidth="1"/>
    <col min="13580" max="13580" width="8.5703125" customWidth="1"/>
    <col min="13825" max="13825" width="22.7109375" customWidth="1"/>
    <col min="13826" max="13826" width="21.7109375" customWidth="1"/>
    <col min="13827" max="13827" width="10.85546875" customWidth="1"/>
    <col min="13828" max="13828" width="9.28515625" customWidth="1"/>
    <col min="13829" max="13829" width="7.28515625" customWidth="1"/>
    <col min="13830" max="13831" width="2.7109375" customWidth="1"/>
    <col min="13832" max="13832" width="22.7109375" customWidth="1"/>
    <col min="13833" max="13833" width="21.7109375" customWidth="1"/>
    <col min="13834" max="13834" width="9.7109375" customWidth="1"/>
    <col min="13835" max="13835" width="7.28515625" customWidth="1"/>
    <col min="13836" max="13836" width="8.5703125" customWidth="1"/>
    <col min="14081" max="14081" width="22.7109375" customWidth="1"/>
    <col min="14082" max="14082" width="21.7109375" customWidth="1"/>
    <col min="14083" max="14083" width="10.85546875" customWidth="1"/>
    <col min="14084" max="14084" width="9.28515625" customWidth="1"/>
    <col min="14085" max="14085" width="7.28515625" customWidth="1"/>
    <col min="14086" max="14087" width="2.7109375" customWidth="1"/>
    <col min="14088" max="14088" width="22.7109375" customWidth="1"/>
    <col min="14089" max="14089" width="21.7109375" customWidth="1"/>
    <col min="14090" max="14090" width="9.7109375" customWidth="1"/>
    <col min="14091" max="14091" width="7.28515625" customWidth="1"/>
    <col min="14092" max="14092" width="8.5703125" customWidth="1"/>
    <col min="14337" max="14337" width="22.7109375" customWidth="1"/>
    <col min="14338" max="14338" width="21.7109375" customWidth="1"/>
    <col min="14339" max="14339" width="10.85546875" customWidth="1"/>
    <col min="14340" max="14340" width="9.28515625" customWidth="1"/>
    <col min="14341" max="14341" width="7.28515625" customWidth="1"/>
    <col min="14342" max="14343" width="2.7109375" customWidth="1"/>
    <col min="14344" max="14344" width="22.7109375" customWidth="1"/>
    <col min="14345" max="14345" width="21.7109375" customWidth="1"/>
    <col min="14346" max="14346" width="9.7109375" customWidth="1"/>
    <col min="14347" max="14347" width="7.28515625" customWidth="1"/>
    <col min="14348" max="14348" width="8.5703125" customWidth="1"/>
    <col min="14593" max="14593" width="22.7109375" customWidth="1"/>
    <col min="14594" max="14594" width="21.7109375" customWidth="1"/>
    <col min="14595" max="14595" width="10.85546875" customWidth="1"/>
    <col min="14596" max="14596" width="9.28515625" customWidth="1"/>
    <col min="14597" max="14597" width="7.28515625" customWidth="1"/>
    <col min="14598" max="14599" width="2.7109375" customWidth="1"/>
    <col min="14600" max="14600" width="22.7109375" customWidth="1"/>
    <col min="14601" max="14601" width="21.7109375" customWidth="1"/>
    <col min="14602" max="14602" width="9.7109375" customWidth="1"/>
    <col min="14603" max="14603" width="7.28515625" customWidth="1"/>
    <col min="14604" max="14604" width="8.5703125" customWidth="1"/>
    <col min="14849" max="14849" width="22.7109375" customWidth="1"/>
    <col min="14850" max="14850" width="21.7109375" customWidth="1"/>
    <col min="14851" max="14851" width="10.85546875" customWidth="1"/>
    <col min="14852" max="14852" width="9.28515625" customWidth="1"/>
    <col min="14853" max="14853" width="7.28515625" customWidth="1"/>
    <col min="14854" max="14855" width="2.7109375" customWidth="1"/>
    <col min="14856" max="14856" width="22.7109375" customWidth="1"/>
    <col min="14857" max="14857" width="21.7109375" customWidth="1"/>
    <col min="14858" max="14858" width="9.7109375" customWidth="1"/>
    <col min="14859" max="14859" width="7.28515625" customWidth="1"/>
    <col min="14860" max="14860" width="8.5703125" customWidth="1"/>
    <col min="15105" max="15105" width="22.7109375" customWidth="1"/>
    <col min="15106" max="15106" width="21.7109375" customWidth="1"/>
    <col min="15107" max="15107" width="10.85546875" customWidth="1"/>
    <col min="15108" max="15108" width="9.28515625" customWidth="1"/>
    <col min="15109" max="15109" width="7.28515625" customWidth="1"/>
    <col min="15110" max="15111" width="2.7109375" customWidth="1"/>
    <col min="15112" max="15112" width="22.7109375" customWidth="1"/>
    <col min="15113" max="15113" width="21.7109375" customWidth="1"/>
    <col min="15114" max="15114" width="9.7109375" customWidth="1"/>
    <col min="15115" max="15115" width="7.28515625" customWidth="1"/>
    <col min="15116" max="15116" width="8.5703125" customWidth="1"/>
    <col min="15361" max="15361" width="22.7109375" customWidth="1"/>
    <col min="15362" max="15362" width="21.7109375" customWidth="1"/>
    <col min="15363" max="15363" width="10.85546875" customWidth="1"/>
    <col min="15364" max="15364" width="9.28515625" customWidth="1"/>
    <col min="15365" max="15365" width="7.28515625" customWidth="1"/>
    <col min="15366" max="15367" width="2.7109375" customWidth="1"/>
    <col min="15368" max="15368" width="22.7109375" customWidth="1"/>
    <col min="15369" max="15369" width="21.7109375" customWidth="1"/>
    <col min="15370" max="15370" width="9.7109375" customWidth="1"/>
    <col min="15371" max="15371" width="7.28515625" customWidth="1"/>
    <col min="15372" max="15372" width="8.5703125" customWidth="1"/>
    <col min="15617" max="15617" width="22.7109375" customWidth="1"/>
    <col min="15618" max="15618" width="21.7109375" customWidth="1"/>
    <col min="15619" max="15619" width="10.85546875" customWidth="1"/>
    <col min="15620" max="15620" width="9.28515625" customWidth="1"/>
    <col min="15621" max="15621" width="7.28515625" customWidth="1"/>
    <col min="15622" max="15623" width="2.7109375" customWidth="1"/>
    <col min="15624" max="15624" width="22.7109375" customWidth="1"/>
    <col min="15625" max="15625" width="21.7109375" customWidth="1"/>
    <col min="15626" max="15626" width="9.7109375" customWidth="1"/>
    <col min="15627" max="15627" width="7.28515625" customWidth="1"/>
    <col min="15628" max="15628" width="8.5703125" customWidth="1"/>
    <col min="15873" max="15873" width="22.7109375" customWidth="1"/>
    <col min="15874" max="15874" width="21.7109375" customWidth="1"/>
    <col min="15875" max="15875" width="10.85546875" customWidth="1"/>
    <col min="15876" max="15876" width="9.28515625" customWidth="1"/>
    <col min="15877" max="15877" width="7.28515625" customWidth="1"/>
    <col min="15878" max="15879" width="2.7109375" customWidth="1"/>
    <col min="15880" max="15880" width="22.7109375" customWidth="1"/>
    <col min="15881" max="15881" width="21.7109375" customWidth="1"/>
    <col min="15882" max="15882" width="9.7109375" customWidth="1"/>
    <col min="15883" max="15883" width="7.28515625" customWidth="1"/>
    <col min="15884" max="15884" width="8.5703125" customWidth="1"/>
    <col min="16129" max="16129" width="22.7109375" customWidth="1"/>
    <col min="16130" max="16130" width="21.7109375" customWidth="1"/>
    <col min="16131" max="16131" width="10.85546875" customWidth="1"/>
    <col min="16132" max="16132" width="9.28515625" customWidth="1"/>
    <col min="16133" max="16133" width="7.28515625" customWidth="1"/>
    <col min="16134" max="16135" width="2.7109375" customWidth="1"/>
    <col min="16136" max="16136" width="22.7109375" customWidth="1"/>
    <col min="16137" max="16137" width="21.7109375" customWidth="1"/>
    <col min="16138" max="16138" width="9.7109375" customWidth="1"/>
    <col min="16139" max="16139" width="7.28515625" customWidth="1"/>
    <col min="16140" max="16140" width="8.5703125" customWidth="1"/>
  </cols>
  <sheetData>
    <row r="1" spans="1:23" ht="23.25">
      <c r="A1" s="1" t="s">
        <v>0</v>
      </c>
    </row>
    <row r="2" spans="1:23" ht="42" customHeight="1">
      <c r="A2" s="2" t="s">
        <v>59</v>
      </c>
      <c r="B2" s="3"/>
      <c r="C2" s="3"/>
      <c r="D2" s="4" t="s">
        <v>1</v>
      </c>
      <c r="E2" s="4" t="s">
        <v>2</v>
      </c>
      <c r="F2" s="3"/>
      <c r="G2" s="5"/>
      <c r="H2" s="6" t="s">
        <v>3</v>
      </c>
      <c r="J2" s="7"/>
      <c r="K2" s="4" t="s">
        <v>1</v>
      </c>
      <c r="L2" s="4" t="s">
        <v>2</v>
      </c>
      <c r="T2" t="s">
        <v>4</v>
      </c>
    </row>
    <row r="3" spans="1:23">
      <c r="A3" s="8" t="s">
        <v>5</v>
      </c>
      <c r="B3" s="9" t="s">
        <v>6</v>
      </c>
      <c r="C3" s="10">
        <f>D3+E3</f>
        <v>52</v>
      </c>
      <c r="D3" s="11">
        <v>43</v>
      </c>
      <c r="E3" s="11">
        <v>9</v>
      </c>
      <c r="F3" s="4"/>
      <c r="G3" s="12"/>
      <c r="H3" s="8" t="s">
        <v>5</v>
      </c>
      <c r="I3" s="8" t="s">
        <v>6</v>
      </c>
      <c r="J3" s="10">
        <v>65</v>
      </c>
      <c r="K3" s="11">
        <v>48</v>
      </c>
      <c r="L3" s="11">
        <v>17</v>
      </c>
      <c r="M3" s="13"/>
      <c r="N3" s="13"/>
      <c r="O3" s="13"/>
      <c r="P3" s="13"/>
      <c r="Q3" s="13"/>
      <c r="R3" s="13"/>
      <c r="S3" s="13"/>
      <c r="T3" s="13" t="s">
        <v>7</v>
      </c>
      <c r="U3" s="13" t="b">
        <v>1</v>
      </c>
      <c r="V3" s="13"/>
      <c r="W3" s="14"/>
    </row>
    <row r="4" spans="1:23" ht="18" customHeight="1">
      <c r="A4" s="4" t="s">
        <v>8</v>
      </c>
      <c r="B4" s="4" t="s">
        <v>9</v>
      </c>
      <c r="C4" s="15">
        <f>D4+E4</f>
        <v>29</v>
      </c>
      <c r="D4" s="4">
        <v>25</v>
      </c>
      <c r="E4" s="4">
        <v>4</v>
      </c>
      <c r="F4" s="4"/>
      <c r="G4" s="12"/>
      <c r="H4" s="4" t="s">
        <v>8</v>
      </c>
      <c r="I4" s="16" t="s">
        <v>9</v>
      </c>
      <c r="J4" s="10">
        <v>38</v>
      </c>
      <c r="K4" s="4">
        <v>29</v>
      </c>
      <c r="L4" s="4">
        <v>9</v>
      </c>
      <c r="M4" s="13"/>
      <c r="N4" s="13"/>
      <c r="O4" s="13"/>
      <c r="P4" s="13"/>
      <c r="Q4" s="13"/>
      <c r="R4" s="13"/>
      <c r="S4" s="13"/>
      <c r="T4" s="13"/>
      <c r="U4" s="13"/>
      <c r="V4" s="13"/>
      <c r="W4" s="13"/>
    </row>
    <row r="5" spans="1:23">
      <c r="A5" s="16"/>
      <c r="B5" s="4" t="s">
        <v>10</v>
      </c>
      <c r="C5" s="15">
        <f t="shared" ref="C5:C6" si="0">D5+E5</f>
        <v>13</v>
      </c>
      <c r="D5" s="4">
        <v>8</v>
      </c>
      <c r="E5" s="17">
        <v>5</v>
      </c>
      <c r="F5" s="4"/>
      <c r="G5" s="12"/>
      <c r="H5" s="16"/>
      <c r="I5" s="16" t="s">
        <v>10</v>
      </c>
      <c r="J5" s="10">
        <v>13</v>
      </c>
      <c r="K5" s="4">
        <v>6</v>
      </c>
      <c r="L5" s="4">
        <v>7</v>
      </c>
      <c r="M5" s="13"/>
      <c r="N5" s="13"/>
      <c r="O5" s="13"/>
      <c r="P5" s="13"/>
      <c r="Q5" s="13"/>
      <c r="R5" s="13"/>
      <c r="S5" s="13"/>
      <c r="T5" s="13"/>
      <c r="U5" s="13"/>
      <c r="V5" s="13"/>
      <c r="W5" s="13"/>
    </row>
    <row r="6" spans="1:23">
      <c r="A6" s="16"/>
      <c r="B6" s="4" t="s">
        <v>11</v>
      </c>
      <c r="C6" s="15">
        <f t="shared" si="0"/>
        <v>10</v>
      </c>
      <c r="D6" s="4">
        <v>10</v>
      </c>
      <c r="E6" s="63">
        <v>0</v>
      </c>
      <c r="F6" s="4"/>
      <c r="G6" s="12"/>
      <c r="H6" s="16"/>
      <c r="I6" s="16" t="s">
        <v>11</v>
      </c>
      <c r="J6" s="10">
        <v>14</v>
      </c>
      <c r="K6" s="4">
        <v>13</v>
      </c>
      <c r="L6" s="4">
        <v>1</v>
      </c>
      <c r="M6" s="13"/>
      <c r="N6" s="13"/>
      <c r="O6" s="13"/>
      <c r="P6" s="13"/>
      <c r="Q6" s="13"/>
      <c r="R6" s="13"/>
      <c r="S6" s="13"/>
      <c r="T6" s="13"/>
      <c r="U6" s="13"/>
      <c r="V6" s="13"/>
      <c r="W6" s="13"/>
    </row>
    <row r="7" spans="1:23">
      <c r="A7" s="16"/>
      <c r="B7" s="4" t="s">
        <v>12</v>
      </c>
      <c r="C7" s="15">
        <v>0</v>
      </c>
      <c r="D7" s="17">
        <v>0</v>
      </c>
      <c r="E7" s="17">
        <v>0</v>
      </c>
      <c r="F7" s="4"/>
      <c r="G7" s="12"/>
      <c r="H7" s="16"/>
      <c r="I7" s="16" t="s">
        <v>12</v>
      </c>
      <c r="J7" s="10">
        <f t="shared" ref="J7" si="1">K7+L7</f>
        <v>0</v>
      </c>
      <c r="K7" s="17">
        <v>0</v>
      </c>
      <c r="L7" s="17">
        <v>0</v>
      </c>
      <c r="M7" s="13"/>
      <c r="N7" s="13"/>
      <c r="O7" s="13"/>
      <c r="P7" s="13"/>
      <c r="Q7" s="13"/>
      <c r="R7" s="13"/>
      <c r="S7" s="13"/>
      <c r="T7" s="13"/>
      <c r="U7" s="13"/>
      <c r="V7" s="13"/>
      <c r="W7" s="13"/>
    </row>
    <row r="8" spans="1:23" ht="36" customHeight="1">
      <c r="A8" s="8" t="s">
        <v>13</v>
      </c>
      <c r="B8" s="9" t="s">
        <v>6</v>
      </c>
      <c r="C8" s="10">
        <v>21787</v>
      </c>
      <c r="D8" s="10">
        <v>18882</v>
      </c>
      <c r="E8" s="10">
        <v>2905</v>
      </c>
      <c r="F8" s="4"/>
      <c r="G8" s="12"/>
      <c r="H8" s="8" t="s">
        <v>13</v>
      </c>
      <c r="I8" s="8" t="s">
        <v>6</v>
      </c>
      <c r="J8" s="10">
        <v>39102</v>
      </c>
      <c r="K8" s="10">
        <v>34477</v>
      </c>
      <c r="L8" s="10">
        <v>4625</v>
      </c>
      <c r="M8" s="13"/>
      <c r="N8" s="13"/>
      <c r="O8" s="13"/>
      <c r="P8" s="13"/>
      <c r="Q8" s="13"/>
      <c r="R8" s="13"/>
      <c r="S8" s="13"/>
      <c r="T8" s="13" t="s">
        <v>14</v>
      </c>
      <c r="U8" s="13" t="b">
        <v>1</v>
      </c>
      <c r="V8" s="13"/>
      <c r="W8" s="13"/>
    </row>
    <row r="9" spans="1:23" ht="15" customHeight="1">
      <c r="A9" s="16" t="s">
        <v>15</v>
      </c>
      <c r="B9" s="4" t="s">
        <v>16</v>
      </c>
      <c r="C9" s="10">
        <v>1539</v>
      </c>
      <c r="D9" s="15">
        <v>1219</v>
      </c>
      <c r="E9" s="15">
        <v>320</v>
      </c>
      <c r="F9" s="4"/>
      <c r="G9" s="12"/>
      <c r="H9" s="16" t="s">
        <v>15</v>
      </c>
      <c r="I9" s="16" t="s">
        <v>16</v>
      </c>
      <c r="J9" s="10">
        <v>1974</v>
      </c>
      <c r="K9" s="15">
        <v>1522</v>
      </c>
      <c r="L9" s="15">
        <v>452</v>
      </c>
      <c r="M9" s="13"/>
      <c r="N9" s="13"/>
      <c r="O9" s="13"/>
      <c r="P9" s="13"/>
      <c r="Q9" s="13"/>
      <c r="R9" s="13"/>
      <c r="S9" s="13"/>
      <c r="T9" s="13"/>
      <c r="U9" s="13"/>
      <c r="V9" s="13"/>
      <c r="W9" s="13"/>
    </row>
    <row r="10" spans="1:23" ht="12" customHeight="1">
      <c r="A10" s="16"/>
      <c r="B10" s="4" t="s">
        <v>17</v>
      </c>
      <c r="C10" s="10">
        <v>13976</v>
      </c>
      <c r="D10" s="15">
        <v>11765</v>
      </c>
      <c r="E10" s="15">
        <v>2211</v>
      </c>
      <c r="F10" s="4"/>
      <c r="G10" s="12"/>
      <c r="H10" s="16"/>
      <c r="I10" s="16" t="s">
        <v>17</v>
      </c>
      <c r="J10" s="10">
        <v>25365</v>
      </c>
      <c r="K10" s="15">
        <v>22598</v>
      </c>
      <c r="L10" s="15">
        <v>2767</v>
      </c>
      <c r="M10" s="13"/>
      <c r="N10" s="13"/>
      <c r="O10" s="13"/>
      <c r="P10" s="13"/>
      <c r="Q10" s="13"/>
      <c r="R10" s="13"/>
      <c r="S10" s="13"/>
      <c r="T10" s="13"/>
      <c r="U10" s="13"/>
      <c r="V10" s="13"/>
      <c r="W10" s="13"/>
    </row>
    <row r="11" spans="1:23">
      <c r="A11" s="16"/>
      <c r="B11" s="4" t="s">
        <v>18</v>
      </c>
      <c r="C11" s="10">
        <v>6212</v>
      </c>
      <c r="D11" s="15">
        <v>5847</v>
      </c>
      <c r="E11" s="15">
        <v>365</v>
      </c>
      <c r="F11" s="4"/>
      <c r="G11" s="12"/>
      <c r="H11" s="16"/>
      <c r="I11" s="16" t="s">
        <v>18</v>
      </c>
      <c r="J11" s="10">
        <v>11595</v>
      </c>
      <c r="K11" s="15">
        <v>10195</v>
      </c>
      <c r="L11" s="15">
        <v>1400</v>
      </c>
      <c r="M11" s="13"/>
      <c r="N11" s="13"/>
      <c r="O11" s="13"/>
      <c r="P11" s="13"/>
      <c r="Q11" s="13"/>
      <c r="R11" s="13"/>
      <c r="S11" s="13"/>
      <c r="T11" s="13"/>
      <c r="U11" s="13"/>
      <c r="V11" s="13"/>
      <c r="W11" s="13"/>
    </row>
    <row r="12" spans="1:23">
      <c r="A12" s="16"/>
      <c r="B12" s="4" t="s">
        <v>19</v>
      </c>
      <c r="C12" s="10">
        <v>60</v>
      </c>
      <c r="D12" s="15">
        <v>51</v>
      </c>
      <c r="E12" s="15">
        <v>9</v>
      </c>
      <c r="F12" s="4"/>
      <c r="G12" s="12"/>
      <c r="H12" s="16"/>
      <c r="I12" s="16" t="s">
        <v>19</v>
      </c>
      <c r="J12" s="10">
        <v>168</v>
      </c>
      <c r="K12" s="15">
        <v>162</v>
      </c>
      <c r="L12" s="17">
        <v>6</v>
      </c>
      <c r="M12" s="13"/>
      <c r="N12" s="13"/>
      <c r="O12" s="13"/>
      <c r="P12" s="13"/>
      <c r="Q12" s="13"/>
      <c r="R12" s="13"/>
      <c r="S12" s="13"/>
      <c r="T12" s="13"/>
      <c r="U12" s="13"/>
      <c r="V12" s="13"/>
      <c r="W12" s="13"/>
    </row>
    <row r="13" spans="1:23">
      <c r="A13" s="16"/>
      <c r="B13" s="4"/>
      <c r="C13" s="10"/>
      <c r="D13" s="4"/>
      <c r="E13" s="4"/>
      <c r="F13" s="4"/>
      <c r="G13" s="12"/>
      <c r="H13" s="16"/>
      <c r="I13" s="16"/>
      <c r="J13" s="10"/>
      <c r="K13" s="4"/>
      <c r="L13" s="4"/>
      <c r="M13" s="13"/>
      <c r="N13" s="13"/>
      <c r="O13" s="13"/>
      <c r="P13" s="13"/>
      <c r="Q13" s="13"/>
      <c r="R13" s="13"/>
      <c r="S13" s="13"/>
      <c r="T13" s="13"/>
      <c r="U13" s="13"/>
      <c r="V13" s="13"/>
      <c r="W13" s="13"/>
    </row>
    <row r="14" spans="1:23" ht="36" customHeight="1">
      <c r="A14" s="18" t="s">
        <v>20</v>
      </c>
      <c r="B14" s="4"/>
      <c r="C14" s="19" t="s">
        <v>6</v>
      </c>
      <c r="D14" s="20" t="s">
        <v>21</v>
      </c>
      <c r="E14" s="20" t="s">
        <v>22</v>
      </c>
      <c r="F14" s="4"/>
      <c r="G14" s="12"/>
      <c r="H14" s="18" t="s">
        <v>20</v>
      </c>
      <c r="I14" s="16"/>
      <c r="J14" s="19" t="s">
        <v>6</v>
      </c>
      <c r="K14" s="20" t="s">
        <v>21</v>
      </c>
      <c r="L14" s="20" t="s">
        <v>22</v>
      </c>
      <c r="M14" s="13"/>
      <c r="N14" s="13"/>
      <c r="O14" s="13"/>
      <c r="P14" s="13"/>
      <c r="Q14" s="13"/>
      <c r="R14" s="13"/>
      <c r="S14" s="13"/>
      <c r="T14" s="13"/>
      <c r="U14" s="13"/>
      <c r="V14" s="13"/>
      <c r="W14" s="13"/>
    </row>
    <row r="15" spans="1:23" ht="18" customHeight="1">
      <c r="A15" s="16"/>
      <c r="B15" s="9" t="s">
        <v>6</v>
      </c>
      <c r="C15" s="10">
        <v>946</v>
      </c>
      <c r="D15" s="10">
        <v>748</v>
      </c>
      <c r="E15" s="10">
        <v>198</v>
      </c>
      <c r="F15" s="4"/>
      <c r="G15" s="12"/>
      <c r="H15" s="16"/>
      <c r="I15" s="8" t="s">
        <v>6</v>
      </c>
      <c r="J15" s="10">
        <v>1558</v>
      </c>
      <c r="K15" s="10">
        <v>116</v>
      </c>
      <c r="L15" s="10">
        <v>1442</v>
      </c>
      <c r="M15" s="13"/>
      <c r="N15" s="13"/>
      <c r="O15" s="13"/>
      <c r="P15" s="13"/>
      <c r="Q15" s="13"/>
      <c r="R15" s="13"/>
      <c r="S15" s="13"/>
      <c r="T15" s="13" t="s">
        <v>23</v>
      </c>
      <c r="U15" s="13" t="b">
        <v>1</v>
      </c>
      <c r="V15" s="13" t="b">
        <v>1</v>
      </c>
      <c r="W15" s="13" t="b">
        <v>1</v>
      </c>
    </row>
    <row r="16" spans="1:23" ht="18" customHeight="1">
      <c r="A16" s="4" t="s">
        <v>24</v>
      </c>
      <c r="B16" s="4" t="s">
        <v>25</v>
      </c>
      <c r="C16" s="10">
        <v>35</v>
      </c>
      <c r="D16" s="15">
        <v>4</v>
      </c>
      <c r="E16" s="15">
        <v>9</v>
      </c>
      <c r="F16" s="4"/>
      <c r="G16" s="12"/>
      <c r="H16" s="4" t="s">
        <v>24</v>
      </c>
      <c r="I16" s="16" t="s">
        <v>25</v>
      </c>
      <c r="J16" s="10">
        <v>24</v>
      </c>
      <c r="K16" s="15">
        <v>12</v>
      </c>
      <c r="L16">
        <v>12</v>
      </c>
      <c r="M16" s="13"/>
      <c r="N16" s="13"/>
      <c r="O16" s="13"/>
      <c r="P16" s="13"/>
      <c r="Q16" s="13"/>
      <c r="R16" s="13"/>
      <c r="S16" s="13"/>
      <c r="T16" s="13" t="s">
        <v>26</v>
      </c>
      <c r="U16" s="13" t="b">
        <v>1</v>
      </c>
      <c r="V16" s="13"/>
      <c r="W16" s="13"/>
    </row>
    <row r="17" spans="1:23">
      <c r="A17" s="16"/>
      <c r="B17" s="4" t="s">
        <v>27</v>
      </c>
      <c r="C17" s="10">
        <v>232</v>
      </c>
      <c r="D17" s="15">
        <v>51</v>
      </c>
      <c r="E17" s="15">
        <v>181</v>
      </c>
      <c r="F17" s="4"/>
      <c r="G17" s="12"/>
      <c r="H17" s="16"/>
      <c r="I17" s="16" t="s">
        <v>27</v>
      </c>
      <c r="J17" s="10">
        <v>188</v>
      </c>
      <c r="K17" s="15">
        <v>93</v>
      </c>
      <c r="L17" s="15">
        <v>95</v>
      </c>
      <c r="M17" s="13"/>
      <c r="N17" s="13"/>
      <c r="O17" s="13"/>
      <c r="P17" s="13"/>
      <c r="Q17" s="13"/>
      <c r="R17" s="13"/>
      <c r="S17" s="13"/>
      <c r="T17" s="13"/>
      <c r="U17" s="13" t="b">
        <v>1</v>
      </c>
      <c r="V17" s="13"/>
      <c r="W17" s="13"/>
    </row>
    <row r="18" spans="1:23">
      <c r="A18" s="16"/>
      <c r="B18" s="4" t="s">
        <v>28</v>
      </c>
      <c r="C18" s="10">
        <v>701</v>
      </c>
      <c r="D18" s="15">
        <v>693</v>
      </c>
      <c r="E18" s="15">
        <v>8</v>
      </c>
      <c r="F18" s="4"/>
      <c r="G18" s="12"/>
      <c r="H18" s="16"/>
      <c r="I18" s="16" t="s">
        <v>28</v>
      </c>
      <c r="J18" s="10">
        <v>1346</v>
      </c>
      <c r="K18" s="15">
        <v>11</v>
      </c>
      <c r="L18" s="15">
        <v>1335</v>
      </c>
      <c r="M18" s="13"/>
      <c r="N18" s="13"/>
      <c r="O18" s="13"/>
      <c r="P18" s="13"/>
      <c r="Q18" s="13"/>
      <c r="R18" s="13"/>
      <c r="S18" s="13"/>
      <c r="T18" s="13"/>
      <c r="U18" s="13" t="b">
        <v>1</v>
      </c>
      <c r="V18" s="13"/>
      <c r="W18" s="13"/>
    </row>
    <row r="19" spans="1:23" ht="24" customHeight="1">
      <c r="A19" s="16" t="s">
        <v>29</v>
      </c>
      <c r="B19" s="4" t="s">
        <v>30</v>
      </c>
      <c r="C19" s="21">
        <f>C8/C15</f>
        <v>23.030655391120508</v>
      </c>
      <c r="D19" s="4"/>
      <c r="E19" s="4"/>
      <c r="F19" s="4"/>
      <c r="G19" s="12"/>
      <c r="H19" s="16" t="s">
        <v>29</v>
      </c>
      <c r="I19" s="16" t="s">
        <v>30</v>
      </c>
      <c r="J19" s="21">
        <f>J8/J15</f>
        <v>25.097560975609756</v>
      </c>
      <c r="K19" s="4"/>
      <c r="L19" s="4"/>
      <c r="M19" s="13"/>
      <c r="N19" s="13"/>
      <c r="O19" s="13"/>
      <c r="P19" s="13"/>
      <c r="Q19" s="13"/>
      <c r="R19" s="13"/>
      <c r="S19" s="13"/>
      <c r="T19" s="13" t="s">
        <v>31</v>
      </c>
      <c r="U19" s="13" t="b">
        <v>1</v>
      </c>
      <c r="V19" s="13"/>
      <c r="W19" s="13"/>
    </row>
    <row r="20" spans="1:23" ht="36" customHeight="1">
      <c r="A20" s="8" t="s">
        <v>32</v>
      </c>
      <c r="B20" s="9" t="s">
        <v>6</v>
      </c>
      <c r="C20" s="10">
        <v>1535</v>
      </c>
      <c r="D20" s="4"/>
      <c r="E20" s="4"/>
      <c r="F20" s="4"/>
      <c r="G20" s="12"/>
      <c r="H20" s="8" t="str">
        <f>A20</f>
        <v>Number of class-rooms</v>
      </c>
      <c r="I20" s="8" t="s">
        <v>33</v>
      </c>
      <c r="J20" s="10">
        <v>1260</v>
      </c>
      <c r="K20" s="4"/>
      <c r="L20" s="4"/>
      <c r="M20" s="13"/>
      <c r="N20" s="13"/>
      <c r="O20" s="13"/>
      <c r="P20" s="13"/>
      <c r="Q20" s="13"/>
      <c r="R20" s="13"/>
      <c r="S20" s="13"/>
      <c r="T20" s="13" t="s">
        <v>34</v>
      </c>
      <c r="U20" s="13" t="b">
        <v>1</v>
      </c>
      <c r="V20" s="13"/>
      <c r="W20" s="13"/>
    </row>
    <row r="21" spans="1:23" ht="18" customHeight="1">
      <c r="A21" s="16" t="s">
        <v>35</v>
      </c>
      <c r="B21" s="4" t="s">
        <v>36</v>
      </c>
      <c r="C21" s="22">
        <v>1261</v>
      </c>
      <c r="D21" s="4"/>
      <c r="E21" s="4"/>
      <c r="F21" s="4"/>
      <c r="G21" s="12"/>
      <c r="H21" s="16" t="s">
        <v>35</v>
      </c>
      <c r="I21" s="16" t="s">
        <v>36</v>
      </c>
      <c r="J21" s="22">
        <v>1167</v>
      </c>
      <c r="K21" s="4"/>
      <c r="L21" s="4"/>
      <c r="M21" s="13"/>
      <c r="N21" s="13"/>
      <c r="O21" s="13"/>
      <c r="P21" s="13"/>
      <c r="Q21" s="13"/>
      <c r="R21" s="13"/>
      <c r="S21" s="13"/>
      <c r="T21" s="13"/>
      <c r="U21" s="13"/>
      <c r="V21" s="13"/>
      <c r="W21" s="13"/>
    </row>
    <row r="22" spans="1:23">
      <c r="A22" s="4"/>
      <c r="B22" s="4" t="s">
        <v>37</v>
      </c>
      <c r="C22" s="22">
        <v>226</v>
      </c>
      <c r="D22" s="4"/>
      <c r="E22" s="4"/>
      <c r="F22" s="4"/>
      <c r="G22" s="12"/>
      <c r="H22" s="16"/>
      <c r="I22" s="16" t="s">
        <v>37</v>
      </c>
      <c r="J22" s="22">
        <v>76</v>
      </c>
      <c r="K22" s="4"/>
      <c r="L22" s="4"/>
      <c r="M22" s="13"/>
      <c r="N22" s="13"/>
      <c r="O22" s="13"/>
      <c r="P22" s="13"/>
      <c r="Q22" s="13"/>
      <c r="R22" s="13"/>
      <c r="S22" s="13"/>
      <c r="T22" s="13"/>
      <c r="U22" s="13"/>
      <c r="V22" s="13"/>
      <c r="W22" s="13"/>
    </row>
    <row r="23" spans="1:23">
      <c r="A23" s="4"/>
      <c r="B23" s="4" t="s">
        <v>38</v>
      </c>
      <c r="C23" s="22">
        <v>4</v>
      </c>
      <c r="D23" s="4"/>
      <c r="E23" s="4"/>
      <c r="F23" s="4"/>
      <c r="G23" s="12"/>
      <c r="H23" s="16"/>
      <c r="I23" s="16" t="s">
        <v>38</v>
      </c>
      <c r="J23" s="23">
        <v>6</v>
      </c>
      <c r="K23" s="4"/>
      <c r="L23" s="4"/>
      <c r="M23" s="13"/>
      <c r="N23" s="13"/>
      <c r="O23" s="13"/>
      <c r="P23" s="13"/>
      <c r="Q23" s="13"/>
      <c r="R23" s="13"/>
      <c r="S23" s="13"/>
      <c r="T23" s="13"/>
      <c r="U23" s="13"/>
      <c r="V23" s="13"/>
      <c r="W23" s="13"/>
    </row>
    <row r="24" spans="1:23">
      <c r="A24" s="4"/>
      <c r="B24" s="4" t="s">
        <v>39</v>
      </c>
      <c r="C24" s="22">
        <v>44</v>
      </c>
      <c r="D24" s="4"/>
      <c r="E24" s="4"/>
      <c r="F24" s="4"/>
      <c r="G24" s="12"/>
      <c r="H24" s="16"/>
      <c r="I24" s="16" t="s">
        <v>39</v>
      </c>
      <c r="J24" s="23">
        <v>11</v>
      </c>
      <c r="K24" s="4"/>
      <c r="L24" s="4"/>
      <c r="M24" s="13"/>
      <c r="N24" s="13"/>
      <c r="O24" s="13"/>
      <c r="P24" s="13"/>
      <c r="Q24" s="13"/>
      <c r="R24" s="13"/>
      <c r="S24" s="13"/>
      <c r="T24" s="13"/>
      <c r="U24" s="13"/>
      <c r="V24" s="13"/>
      <c r="W24" s="13"/>
    </row>
    <row r="25" spans="1:23" ht="137.1" customHeight="1">
      <c r="A25" s="24" t="s">
        <v>60</v>
      </c>
      <c r="B25" s="25"/>
      <c r="C25" s="25"/>
      <c r="D25" s="25"/>
      <c r="E25" s="25"/>
      <c r="F25" s="26"/>
      <c r="G25" s="26"/>
      <c r="H25" s="25"/>
      <c r="I25" s="25"/>
      <c r="J25" s="27"/>
      <c r="K25" s="25"/>
      <c r="L25" s="28">
        <v>11</v>
      </c>
      <c r="M25" s="13"/>
      <c r="N25" s="13"/>
      <c r="O25" s="13"/>
      <c r="P25" s="13"/>
      <c r="Q25" s="13"/>
      <c r="R25" s="13"/>
      <c r="S25" s="13"/>
      <c r="T25" s="13"/>
      <c r="U25" s="13"/>
      <c r="V25" s="13"/>
      <c r="W25" s="13"/>
    </row>
    <row r="26" spans="1:23" ht="42" customHeight="1">
      <c r="A26" s="6" t="s">
        <v>40</v>
      </c>
      <c r="C26" s="7"/>
      <c r="D26" s="16" t="s">
        <v>1</v>
      </c>
      <c r="E26" s="16" t="s">
        <v>2</v>
      </c>
      <c r="G26" s="5"/>
      <c r="H26" s="6" t="s">
        <v>41</v>
      </c>
      <c r="J26" s="3"/>
      <c r="K26" s="4" t="s">
        <v>1</v>
      </c>
      <c r="L26" s="4" t="s">
        <v>2</v>
      </c>
      <c r="O26" t="s">
        <v>3</v>
      </c>
      <c r="T26" t="s">
        <v>40</v>
      </c>
    </row>
    <row r="27" spans="1:23">
      <c r="A27" s="8" t="s">
        <v>5</v>
      </c>
      <c r="B27" s="8" t="s">
        <v>6</v>
      </c>
      <c r="C27" s="10">
        <f>D27+E27</f>
        <v>58</v>
      </c>
      <c r="D27" s="11">
        <v>52</v>
      </c>
      <c r="E27" s="11">
        <v>6</v>
      </c>
      <c r="F27" s="16"/>
      <c r="G27" s="12"/>
      <c r="H27" s="8" t="s">
        <v>5</v>
      </c>
      <c r="I27" s="8" t="s">
        <v>6</v>
      </c>
      <c r="J27" s="10">
        <v>163</v>
      </c>
      <c r="K27" s="11">
        <v>156</v>
      </c>
      <c r="L27" s="11">
        <v>7</v>
      </c>
      <c r="M27" s="16"/>
      <c r="N27" s="13"/>
      <c r="O27" s="13" t="s">
        <v>7</v>
      </c>
      <c r="P27" s="13" t="b">
        <v>1</v>
      </c>
      <c r="Q27" s="13"/>
      <c r="R27" s="14"/>
      <c r="S27" s="13"/>
      <c r="T27" s="13" t="s">
        <v>7</v>
      </c>
      <c r="U27" s="13" t="b">
        <v>1</v>
      </c>
      <c r="V27" s="13"/>
      <c r="W27" s="14"/>
    </row>
    <row r="28" spans="1:23" ht="18" customHeight="1">
      <c r="A28" s="4" t="s">
        <v>8</v>
      </c>
      <c r="B28" s="16" t="s">
        <v>9</v>
      </c>
      <c r="C28" s="15">
        <f>D28+E28</f>
        <v>39</v>
      </c>
      <c r="D28" s="4">
        <v>37</v>
      </c>
      <c r="E28" s="4">
        <v>2</v>
      </c>
      <c r="F28" s="16"/>
      <c r="G28" s="12"/>
      <c r="H28" s="4" t="s">
        <v>8</v>
      </c>
      <c r="I28" s="16" t="s">
        <v>9</v>
      </c>
      <c r="J28" s="15">
        <v>119</v>
      </c>
      <c r="K28" s="4">
        <v>116</v>
      </c>
      <c r="L28" s="4">
        <v>3</v>
      </c>
      <c r="M28" s="16"/>
      <c r="N28" s="13"/>
      <c r="O28" s="13"/>
      <c r="P28" s="13"/>
      <c r="Q28" s="13"/>
      <c r="R28" s="13"/>
      <c r="S28" s="13"/>
      <c r="T28" s="13"/>
      <c r="U28" s="13"/>
      <c r="V28" s="13"/>
      <c r="W28" s="13"/>
    </row>
    <row r="29" spans="1:23">
      <c r="A29" s="16"/>
      <c r="B29" s="16" t="s">
        <v>10</v>
      </c>
      <c r="C29" s="15">
        <f t="shared" ref="C29:C31" si="2">D29+E29</f>
        <v>8</v>
      </c>
      <c r="D29" s="4">
        <v>6</v>
      </c>
      <c r="E29" s="17">
        <v>2</v>
      </c>
      <c r="F29" s="16"/>
      <c r="G29" s="12"/>
      <c r="H29" s="16"/>
      <c r="I29" s="16" t="s">
        <v>10</v>
      </c>
      <c r="J29" s="15">
        <v>35</v>
      </c>
      <c r="K29" s="4">
        <v>32</v>
      </c>
      <c r="L29" s="17">
        <v>3</v>
      </c>
      <c r="M29" s="16"/>
      <c r="N29" s="13"/>
      <c r="O29" s="13"/>
      <c r="P29" s="13"/>
      <c r="Q29" s="13"/>
      <c r="R29" s="13"/>
      <c r="S29" s="13"/>
      <c r="T29" s="13"/>
      <c r="U29" s="13"/>
      <c r="V29" s="13"/>
      <c r="W29" s="13"/>
    </row>
    <row r="30" spans="1:23">
      <c r="A30" s="16"/>
      <c r="B30" s="16" t="s">
        <v>11</v>
      </c>
      <c r="C30" s="15">
        <f t="shared" si="2"/>
        <v>10</v>
      </c>
      <c r="D30" s="4">
        <v>9</v>
      </c>
      <c r="E30" s="17">
        <v>1</v>
      </c>
      <c r="F30" s="16"/>
      <c r="G30" s="12"/>
      <c r="H30" s="16"/>
      <c r="I30" s="16" t="s">
        <v>11</v>
      </c>
      <c r="J30" s="15">
        <v>9</v>
      </c>
      <c r="K30" s="4">
        <v>8</v>
      </c>
      <c r="L30" s="17">
        <v>1</v>
      </c>
      <c r="M30" s="16"/>
      <c r="N30" s="13"/>
      <c r="O30" s="13"/>
      <c r="P30" s="13"/>
      <c r="Q30" s="13"/>
      <c r="R30" s="13"/>
      <c r="S30" s="13"/>
      <c r="T30" s="13"/>
      <c r="U30" s="13"/>
      <c r="V30" s="13"/>
      <c r="W30" s="13"/>
    </row>
    <row r="31" spans="1:23">
      <c r="A31" s="16"/>
      <c r="B31" s="16" t="s">
        <v>12</v>
      </c>
      <c r="C31" s="15">
        <f t="shared" si="2"/>
        <v>1</v>
      </c>
      <c r="D31" s="17">
        <v>1</v>
      </c>
      <c r="E31" s="17">
        <v>0</v>
      </c>
      <c r="F31" s="16"/>
      <c r="G31" s="12"/>
      <c r="H31" s="16"/>
      <c r="I31" s="16" t="s">
        <v>12</v>
      </c>
      <c r="J31" s="29">
        <v>0</v>
      </c>
      <c r="K31" s="17">
        <v>0</v>
      </c>
      <c r="L31" s="17">
        <v>0</v>
      </c>
      <c r="M31" s="16"/>
      <c r="N31" s="13"/>
      <c r="O31" s="13"/>
      <c r="P31" s="13"/>
      <c r="Q31" s="13"/>
      <c r="R31" s="13"/>
      <c r="S31" s="13"/>
      <c r="T31" s="13"/>
      <c r="U31" s="13"/>
      <c r="V31" s="13"/>
      <c r="W31" s="13"/>
    </row>
    <row r="32" spans="1:23" ht="36" customHeight="1">
      <c r="A32" s="8" t="s">
        <v>13</v>
      </c>
      <c r="B32" s="8" t="s">
        <v>6</v>
      </c>
      <c r="C32" s="10">
        <v>23918</v>
      </c>
      <c r="D32" s="10">
        <v>23224</v>
      </c>
      <c r="E32" s="10">
        <v>694</v>
      </c>
      <c r="F32" s="16"/>
      <c r="G32" s="12"/>
      <c r="H32" s="8" t="s">
        <v>13</v>
      </c>
      <c r="I32" s="8" t="s">
        <v>6</v>
      </c>
      <c r="J32" s="10">
        <v>56043</v>
      </c>
      <c r="K32" s="10">
        <v>54135</v>
      </c>
      <c r="L32" s="10">
        <v>1908</v>
      </c>
      <c r="M32" s="16"/>
      <c r="N32" s="13"/>
      <c r="O32" s="13" t="s">
        <v>14</v>
      </c>
      <c r="P32" s="13" t="b">
        <v>1</v>
      </c>
      <c r="Q32" s="13"/>
      <c r="R32" s="13"/>
      <c r="S32" s="13"/>
      <c r="T32" s="13" t="s">
        <v>14</v>
      </c>
      <c r="U32" s="13" t="b">
        <v>1</v>
      </c>
      <c r="V32" s="13"/>
      <c r="W32" s="13"/>
    </row>
    <row r="33" spans="1:23" ht="18" customHeight="1">
      <c r="A33" s="16" t="s">
        <v>15</v>
      </c>
      <c r="B33" s="16" t="s">
        <v>16</v>
      </c>
      <c r="C33" s="10">
        <v>1644</v>
      </c>
      <c r="D33" s="15">
        <v>1577</v>
      </c>
      <c r="E33" s="15">
        <v>67</v>
      </c>
      <c r="F33" s="16"/>
      <c r="G33" s="12"/>
      <c r="H33" s="16" t="s">
        <v>15</v>
      </c>
      <c r="I33" s="16" t="s">
        <v>16</v>
      </c>
      <c r="J33" s="10">
        <v>2531</v>
      </c>
      <c r="K33" s="15">
        <v>1740</v>
      </c>
      <c r="L33" s="15">
        <v>791</v>
      </c>
      <c r="M33" s="16"/>
      <c r="N33" s="13"/>
      <c r="O33" s="13"/>
      <c r="P33" s="13"/>
      <c r="Q33" s="13"/>
      <c r="R33" s="13"/>
      <c r="S33" s="13"/>
      <c r="T33" s="13"/>
      <c r="U33" s="13"/>
      <c r="V33" s="13"/>
      <c r="W33" s="13"/>
    </row>
    <row r="34" spans="1:23" ht="11.25" customHeight="1">
      <c r="A34" s="16"/>
      <c r="B34" s="16" t="s">
        <v>17</v>
      </c>
      <c r="C34" s="10">
        <v>15922</v>
      </c>
      <c r="D34" s="15">
        <v>15573</v>
      </c>
      <c r="E34" s="15">
        <v>349</v>
      </c>
      <c r="F34" s="16"/>
      <c r="G34" s="12"/>
      <c r="H34" s="16"/>
      <c r="I34" s="16" t="s">
        <v>17</v>
      </c>
      <c r="J34" s="10">
        <v>38735</v>
      </c>
      <c r="K34" s="15">
        <v>38000</v>
      </c>
      <c r="L34" s="15">
        <v>735</v>
      </c>
      <c r="M34" s="16"/>
      <c r="N34" s="13"/>
      <c r="O34" s="13"/>
      <c r="P34" s="13"/>
      <c r="Q34" s="13"/>
      <c r="R34" s="13"/>
      <c r="S34" s="13"/>
      <c r="T34" s="13"/>
      <c r="U34" s="13"/>
      <c r="V34" s="13"/>
      <c r="W34" s="13"/>
    </row>
    <row r="35" spans="1:23">
      <c r="A35" s="16"/>
      <c r="B35" s="16" t="s">
        <v>18</v>
      </c>
      <c r="C35" s="10">
        <v>6085</v>
      </c>
      <c r="D35" s="15">
        <v>5822</v>
      </c>
      <c r="E35" s="15">
        <v>263</v>
      </c>
      <c r="F35" s="16"/>
      <c r="G35" s="12"/>
      <c r="H35" s="16"/>
      <c r="I35" s="16" t="s">
        <v>18</v>
      </c>
      <c r="J35" s="10">
        <v>14625</v>
      </c>
      <c r="K35" s="15">
        <v>14243</v>
      </c>
      <c r="L35" s="15">
        <v>382</v>
      </c>
      <c r="M35" s="16"/>
      <c r="N35" s="13"/>
      <c r="O35" s="13"/>
      <c r="P35" s="13"/>
      <c r="Q35" s="13"/>
      <c r="R35" s="13"/>
      <c r="S35" s="13"/>
      <c r="T35" s="13"/>
      <c r="U35" s="13"/>
      <c r="V35" s="13"/>
      <c r="W35" s="13"/>
    </row>
    <row r="36" spans="1:23">
      <c r="A36" s="16"/>
      <c r="B36" s="16" t="s">
        <v>19</v>
      </c>
      <c r="C36" s="10">
        <v>267</v>
      </c>
      <c r="D36" s="15">
        <v>252</v>
      </c>
      <c r="E36" s="29">
        <v>15</v>
      </c>
      <c r="F36" s="16"/>
      <c r="G36" s="12"/>
      <c r="H36" s="16"/>
      <c r="I36" s="16" t="s">
        <v>19</v>
      </c>
      <c r="J36" s="10">
        <v>152</v>
      </c>
      <c r="K36" s="15">
        <v>152</v>
      </c>
      <c r="L36" s="29">
        <v>0</v>
      </c>
      <c r="M36" s="16"/>
      <c r="N36" s="13"/>
      <c r="O36" s="13"/>
      <c r="P36" s="13"/>
      <c r="Q36" s="13"/>
      <c r="R36" s="13"/>
      <c r="S36" s="13"/>
      <c r="T36" s="13"/>
      <c r="U36" s="13"/>
      <c r="V36" s="13"/>
      <c r="W36" s="13"/>
    </row>
    <row r="37" spans="1:23">
      <c r="A37" s="16"/>
      <c r="B37" s="16"/>
      <c r="C37" s="10"/>
      <c r="D37" s="4"/>
      <c r="E37" s="4"/>
      <c r="F37" s="16"/>
      <c r="G37" s="12"/>
      <c r="H37" s="16"/>
      <c r="I37" s="16"/>
      <c r="J37" s="10"/>
      <c r="K37" s="4"/>
      <c r="L37" s="4"/>
      <c r="M37" s="16"/>
      <c r="N37" s="13"/>
      <c r="O37" s="13"/>
      <c r="P37" s="13"/>
      <c r="Q37" s="13"/>
      <c r="R37" s="13"/>
      <c r="S37" s="13"/>
      <c r="T37" s="13"/>
      <c r="U37" s="13"/>
      <c r="V37" s="13"/>
      <c r="W37" s="13"/>
    </row>
    <row r="38" spans="1:23" ht="36" customHeight="1">
      <c r="A38" s="18" t="s">
        <v>20</v>
      </c>
      <c r="B38" s="16"/>
      <c r="C38" s="19" t="s">
        <v>6</v>
      </c>
      <c r="D38" s="20" t="s">
        <v>21</v>
      </c>
      <c r="E38" s="20" t="s">
        <v>22</v>
      </c>
      <c r="F38" s="16"/>
      <c r="G38" s="12"/>
      <c r="H38" s="18" t="s">
        <v>20</v>
      </c>
      <c r="I38" s="16"/>
      <c r="J38" s="19" t="s">
        <v>6</v>
      </c>
      <c r="K38" s="20" t="s">
        <v>21</v>
      </c>
      <c r="L38" s="20" t="s">
        <v>22</v>
      </c>
      <c r="M38" s="16"/>
      <c r="N38" s="13"/>
      <c r="O38" s="13"/>
      <c r="P38" s="13"/>
      <c r="Q38" s="13"/>
      <c r="R38" s="13"/>
      <c r="S38" s="13"/>
      <c r="T38" s="13"/>
      <c r="U38" s="13"/>
      <c r="V38" s="13"/>
      <c r="W38" s="13"/>
    </row>
    <row r="39" spans="1:23" ht="18" customHeight="1">
      <c r="A39" s="16"/>
      <c r="B39" s="8" t="s">
        <v>6</v>
      </c>
      <c r="C39" s="10">
        <v>982</v>
      </c>
      <c r="D39" s="10">
        <v>169</v>
      </c>
      <c r="E39" s="10">
        <v>813</v>
      </c>
      <c r="F39" s="16"/>
      <c r="G39" s="12"/>
      <c r="H39" s="16"/>
      <c r="I39" s="8" t="s">
        <v>6</v>
      </c>
      <c r="J39" s="10">
        <v>1972</v>
      </c>
      <c r="K39" s="10">
        <v>324</v>
      </c>
      <c r="L39" s="10">
        <v>1648</v>
      </c>
      <c r="M39" s="16"/>
      <c r="N39" s="13"/>
      <c r="O39" s="13" t="s">
        <v>23</v>
      </c>
      <c r="P39" s="13" t="b">
        <v>1</v>
      </c>
      <c r="Q39" s="13" t="b">
        <v>1</v>
      </c>
      <c r="R39" s="13" t="b">
        <v>1</v>
      </c>
      <c r="S39" s="13"/>
      <c r="T39" s="13" t="s">
        <v>23</v>
      </c>
      <c r="U39" s="13" t="b">
        <v>1</v>
      </c>
      <c r="V39" s="13" t="b">
        <v>1</v>
      </c>
      <c r="W39" s="13" t="b">
        <v>1</v>
      </c>
    </row>
    <row r="40" spans="1:23" ht="18" customHeight="1">
      <c r="A40" s="4" t="s">
        <v>24</v>
      </c>
      <c r="B40" s="16" t="s">
        <v>25</v>
      </c>
      <c r="C40" s="10">
        <v>22</v>
      </c>
      <c r="D40" s="15">
        <v>14</v>
      </c>
      <c r="E40" s="15">
        <v>8</v>
      </c>
      <c r="F40" s="16"/>
      <c r="G40" s="12"/>
      <c r="H40" s="4" t="s">
        <v>24</v>
      </c>
      <c r="I40" s="16" t="s">
        <v>25</v>
      </c>
      <c r="J40" s="10">
        <v>56</v>
      </c>
      <c r="K40" s="15">
        <v>32</v>
      </c>
      <c r="L40" s="15">
        <v>24</v>
      </c>
      <c r="M40" s="16"/>
      <c r="N40" s="13"/>
      <c r="O40" s="13" t="s">
        <v>26</v>
      </c>
      <c r="P40" s="13" t="b">
        <v>1</v>
      </c>
      <c r="Q40" s="13"/>
      <c r="R40" s="13"/>
      <c r="S40" s="13"/>
      <c r="T40" s="13" t="s">
        <v>26</v>
      </c>
      <c r="U40" s="13" t="b">
        <v>1</v>
      </c>
      <c r="V40" s="13"/>
      <c r="W40" s="13"/>
    </row>
    <row r="41" spans="1:23">
      <c r="A41" s="16"/>
      <c r="B41" s="16" t="s">
        <v>27</v>
      </c>
      <c r="C41" s="10">
        <v>200</v>
      </c>
      <c r="D41" s="15">
        <v>141</v>
      </c>
      <c r="E41" s="15">
        <v>59</v>
      </c>
      <c r="F41" s="16"/>
      <c r="G41" s="12"/>
      <c r="H41" s="16"/>
      <c r="I41" s="16" t="s">
        <v>27</v>
      </c>
      <c r="J41" s="10">
        <v>387</v>
      </c>
      <c r="K41" s="15">
        <v>280</v>
      </c>
      <c r="L41" s="15">
        <v>107</v>
      </c>
      <c r="M41" s="16"/>
      <c r="N41" s="13"/>
      <c r="O41" s="13"/>
      <c r="P41" s="13" t="b">
        <v>1</v>
      </c>
      <c r="Q41" s="13"/>
      <c r="R41" s="13"/>
      <c r="S41" s="13"/>
      <c r="T41" s="13"/>
      <c r="U41" s="13" t="b">
        <v>1</v>
      </c>
      <c r="V41" s="13"/>
      <c r="W41" s="13"/>
    </row>
    <row r="42" spans="1:23">
      <c r="A42" s="16"/>
      <c r="B42" s="16" t="s">
        <v>28</v>
      </c>
      <c r="C42" s="10">
        <v>760</v>
      </c>
      <c r="D42" s="15">
        <v>14</v>
      </c>
      <c r="E42" s="15">
        <v>746</v>
      </c>
      <c r="F42" s="16"/>
      <c r="G42" s="12"/>
      <c r="H42" s="16"/>
      <c r="I42" s="16" t="s">
        <v>28</v>
      </c>
      <c r="J42" s="10">
        <v>1529</v>
      </c>
      <c r="K42" s="15">
        <v>12</v>
      </c>
      <c r="L42" s="15">
        <v>1517</v>
      </c>
      <c r="M42" s="16"/>
      <c r="N42" s="13"/>
      <c r="O42" s="13"/>
      <c r="P42" s="13" t="b">
        <v>1</v>
      </c>
      <c r="Q42" s="13"/>
      <c r="R42" s="13"/>
      <c r="S42" s="13"/>
      <c r="T42" s="13"/>
      <c r="U42" s="13" t="b">
        <v>1</v>
      </c>
      <c r="V42" s="13"/>
      <c r="W42" s="13"/>
    </row>
    <row r="43" spans="1:23" ht="24" customHeight="1">
      <c r="A43" s="16" t="s">
        <v>29</v>
      </c>
      <c r="B43" s="16" t="s">
        <v>30</v>
      </c>
      <c r="C43" s="21">
        <f>C32/C39</f>
        <v>24.356415478615073</v>
      </c>
      <c r="D43" s="4"/>
      <c r="E43" s="4"/>
      <c r="F43" s="16"/>
      <c r="G43" s="12"/>
      <c r="H43" s="16" t="s">
        <v>29</v>
      </c>
      <c r="I43" s="16" t="s">
        <v>30</v>
      </c>
      <c r="J43" s="21">
        <f>J32/J39</f>
        <v>28.419371196754565</v>
      </c>
      <c r="K43" s="4"/>
      <c r="L43" s="4"/>
      <c r="M43" s="16"/>
      <c r="N43" s="13"/>
      <c r="O43" s="13" t="s">
        <v>31</v>
      </c>
      <c r="P43" s="13" t="b">
        <v>0</v>
      </c>
      <c r="Q43" s="13"/>
      <c r="R43" s="13"/>
      <c r="S43" s="13"/>
      <c r="T43" s="13" t="s">
        <v>31</v>
      </c>
      <c r="U43" s="13" t="b">
        <v>0</v>
      </c>
      <c r="V43" s="13"/>
      <c r="W43" s="13"/>
    </row>
    <row r="44" spans="1:23" ht="36" customHeight="1">
      <c r="A44" s="8" t="str">
        <f>A20</f>
        <v>Number of class-rooms</v>
      </c>
      <c r="B44" s="8" t="s">
        <v>33</v>
      </c>
      <c r="C44" s="10">
        <v>1056</v>
      </c>
      <c r="D44" s="4"/>
      <c r="E44" s="4"/>
      <c r="F44" s="16"/>
      <c r="G44" s="12"/>
      <c r="H44" s="8" t="str">
        <f>A20</f>
        <v>Number of class-rooms</v>
      </c>
      <c r="I44" s="8" t="s">
        <v>33</v>
      </c>
      <c r="J44" s="10">
        <v>1680</v>
      </c>
      <c r="K44" s="4"/>
      <c r="L44" s="4"/>
      <c r="M44" s="16"/>
      <c r="N44" s="13"/>
      <c r="O44" s="13" t="s">
        <v>34</v>
      </c>
      <c r="P44" s="13" t="b">
        <v>1</v>
      </c>
      <c r="Q44" s="13"/>
      <c r="R44" s="13"/>
      <c r="S44" s="13"/>
      <c r="T44" s="13" t="s">
        <v>34</v>
      </c>
      <c r="U44" s="13" t="b">
        <v>1</v>
      </c>
      <c r="V44" s="13"/>
      <c r="W44" s="13"/>
    </row>
    <row r="45" spans="1:23" ht="18" customHeight="1">
      <c r="A45" s="16" t="s">
        <v>35</v>
      </c>
      <c r="B45" s="16" t="s">
        <v>36</v>
      </c>
      <c r="C45" s="22">
        <v>971</v>
      </c>
      <c r="D45" s="4"/>
      <c r="E45" s="4"/>
      <c r="F45" s="16"/>
      <c r="G45" s="12"/>
      <c r="H45" s="16" t="s">
        <v>35</v>
      </c>
      <c r="I45" s="16" t="s">
        <v>36</v>
      </c>
      <c r="J45" s="22">
        <v>1457</v>
      </c>
      <c r="K45" s="4"/>
      <c r="L45" s="4"/>
      <c r="M45" s="16"/>
      <c r="N45" s="13"/>
      <c r="O45" s="13"/>
      <c r="P45" s="13"/>
      <c r="Q45" s="13"/>
      <c r="R45" s="13"/>
      <c r="S45" s="13"/>
      <c r="T45" s="13"/>
      <c r="U45" s="13"/>
      <c r="V45" s="13"/>
      <c r="W45" s="13"/>
    </row>
    <row r="46" spans="1:23">
      <c r="A46" s="16"/>
      <c r="B46" s="16" t="s">
        <v>37</v>
      </c>
      <c r="C46" s="22">
        <v>83</v>
      </c>
      <c r="D46" s="4"/>
      <c r="E46" s="4"/>
      <c r="F46" s="16"/>
      <c r="G46" s="12"/>
      <c r="H46" s="16"/>
      <c r="I46" s="16" t="s">
        <v>37</v>
      </c>
      <c r="J46" s="22">
        <v>64</v>
      </c>
      <c r="K46" s="4"/>
      <c r="L46" s="4"/>
      <c r="M46" s="16"/>
      <c r="N46" s="13"/>
      <c r="O46" s="13"/>
      <c r="P46" s="13"/>
      <c r="Q46" s="13"/>
      <c r="R46" s="13"/>
      <c r="S46" s="13"/>
      <c r="T46" s="13"/>
      <c r="U46" s="13"/>
      <c r="V46" s="13"/>
      <c r="W46" s="13"/>
    </row>
    <row r="47" spans="1:23">
      <c r="A47" s="16"/>
      <c r="B47" s="16" t="s">
        <v>38</v>
      </c>
      <c r="C47" s="22">
        <v>0</v>
      </c>
      <c r="D47" s="4"/>
      <c r="E47" s="4"/>
      <c r="F47" s="16"/>
      <c r="G47" s="12"/>
      <c r="H47" s="16"/>
      <c r="I47" s="16" t="s">
        <v>38</v>
      </c>
      <c r="J47" s="22">
        <v>148</v>
      </c>
      <c r="K47" s="4"/>
      <c r="L47" s="4"/>
      <c r="M47" s="16"/>
      <c r="N47" s="13"/>
      <c r="O47" s="13"/>
      <c r="P47" s="13"/>
      <c r="Q47" s="13"/>
      <c r="R47" s="13"/>
      <c r="S47" s="13"/>
      <c r="T47" s="13"/>
      <c r="U47" s="13"/>
      <c r="V47" s="13"/>
      <c r="W47" s="13"/>
    </row>
    <row r="48" spans="1:23">
      <c r="A48" s="16"/>
      <c r="B48" s="16" t="s">
        <v>39</v>
      </c>
      <c r="C48" s="22">
        <v>2</v>
      </c>
      <c r="D48" s="4"/>
      <c r="E48" s="4"/>
      <c r="F48" s="16"/>
      <c r="G48" s="12"/>
      <c r="H48" s="16"/>
      <c r="I48" s="16" t="s">
        <v>39</v>
      </c>
      <c r="J48" s="22">
        <v>11</v>
      </c>
      <c r="K48" s="4"/>
      <c r="L48" s="4"/>
      <c r="M48" s="16"/>
      <c r="N48" s="13"/>
      <c r="O48" s="13"/>
      <c r="P48" s="13"/>
      <c r="Q48" s="13"/>
      <c r="R48" s="13"/>
      <c r="S48" s="13"/>
      <c r="T48" s="13"/>
      <c r="U48" s="13"/>
      <c r="V48" s="13"/>
      <c r="W48" s="13"/>
    </row>
    <row r="49" spans="1:23" ht="137.1" customHeight="1">
      <c r="A49" s="24">
        <v>12</v>
      </c>
      <c r="B49" s="25"/>
      <c r="C49" s="25"/>
      <c r="D49" s="25"/>
      <c r="E49" s="25"/>
      <c r="F49" s="26"/>
      <c r="G49" s="26"/>
      <c r="H49" s="25"/>
      <c r="I49" s="25"/>
      <c r="J49" s="27"/>
      <c r="K49" s="25"/>
      <c r="L49" s="28" t="s">
        <v>60</v>
      </c>
      <c r="M49" s="13"/>
      <c r="N49" s="13"/>
      <c r="O49" s="13"/>
      <c r="P49" s="13"/>
      <c r="Q49" s="13"/>
      <c r="R49" s="13"/>
      <c r="S49" s="13"/>
      <c r="T49" s="13"/>
      <c r="U49" s="13"/>
      <c r="V49" s="13"/>
      <c r="W49" s="13"/>
    </row>
    <row r="50" spans="1:23" ht="42" customHeight="1">
      <c r="A50" s="6" t="s">
        <v>42</v>
      </c>
      <c r="C50" s="30"/>
      <c r="D50" s="31" t="s">
        <v>1</v>
      </c>
      <c r="E50" s="31" t="s">
        <v>2</v>
      </c>
      <c r="G50" s="5"/>
      <c r="H50" s="6" t="s">
        <v>43</v>
      </c>
      <c r="J50" s="30"/>
      <c r="K50" s="31" t="s">
        <v>1</v>
      </c>
      <c r="L50" s="31" t="s">
        <v>2</v>
      </c>
      <c r="O50" t="s">
        <v>44</v>
      </c>
      <c r="T50" t="s">
        <v>45</v>
      </c>
    </row>
    <row r="51" spans="1:23">
      <c r="A51" s="8" t="s">
        <v>5</v>
      </c>
      <c r="B51" s="8" t="s">
        <v>6</v>
      </c>
      <c r="C51" s="32">
        <v>176</v>
      </c>
      <c r="D51" s="33">
        <v>175</v>
      </c>
      <c r="E51" s="33">
        <v>1</v>
      </c>
      <c r="F51" s="16"/>
      <c r="G51" s="12"/>
      <c r="H51" s="8" t="s">
        <v>5</v>
      </c>
      <c r="I51" s="8" t="s">
        <v>6</v>
      </c>
      <c r="J51" s="32">
        <v>117</v>
      </c>
      <c r="K51" s="33">
        <v>72</v>
      </c>
      <c r="L51" s="33">
        <v>45</v>
      </c>
      <c r="M51" s="13"/>
      <c r="N51" s="13"/>
      <c r="O51" s="13" t="s">
        <v>7</v>
      </c>
      <c r="P51" s="13" t="b">
        <v>1</v>
      </c>
      <c r="Q51" s="13"/>
      <c r="R51" s="14"/>
      <c r="S51" s="13"/>
      <c r="T51" s="13" t="s">
        <v>7</v>
      </c>
      <c r="U51" s="13" t="b">
        <v>1</v>
      </c>
      <c r="V51" s="13"/>
      <c r="W51" s="14"/>
    </row>
    <row r="52" spans="1:23" ht="18" customHeight="1">
      <c r="A52" s="4" t="s">
        <v>8</v>
      </c>
      <c r="B52" s="16" t="s">
        <v>9</v>
      </c>
      <c r="C52" s="34">
        <v>146</v>
      </c>
      <c r="D52" s="31">
        <v>146</v>
      </c>
      <c r="E52" s="31">
        <v>0</v>
      </c>
      <c r="F52" s="16"/>
      <c r="G52" s="12"/>
      <c r="H52" s="4" t="s">
        <v>8</v>
      </c>
      <c r="I52" s="16" t="s">
        <v>9</v>
      </c>
      <c r="J52" s="34">
        <v>66</v>
      </c>
      <c r="K52" s="31">
        <v>43</v>
      </c>
      <c r="L52" s="31">
        <v>23</v>
      </c>
      <c r="M52" s="13"/>
      <c r="N52" s="13"/>
      <c r="O52" s="13"/>
      <c r="P52" s="13"/>
      <c r="Q52" s="13"/>
      <c r="R52" s="13"/>
      <c r="S52" s="13"/>
      <c r="T52" s="13"/>
      <c r="U52" s="13"/>
      <c r="V52" s="13"/>
      <c r="W52" s="13"/>
    </row>
    <row r="53" spans="1:23">
      <c r="A53" s="16"/>
      <c r="B53" s="16" t="s">
        <v>10</v>
      </c>
      <c r="C53" s="34">
        <v>25</v>
      </c>
      <c r="D53" s="31">
        <v>25</v>
      </c>
      <c r="E53" s="35">
        <v>0</v>
      </c>
      <c r="F53" s="16"/>
      <c r="G53" s="12"/>
      <c r="H53" s="16"/>
      <c r="I53" s="16" t="s">
        <v>10</v>
      </c>
      <c r="J53" s="34">
        <v>14</v>
      </c>
      <c r="K53" s="31">
        <v>1</v>
      </c>
      <c r="L53" s="35">
        <v>13</v>
      </c>
      <c r="M53" s="13"/>
      <c r="N53" s="13"/>
      <c r="O53" s="13"/>
      <c r="P53" s="13"/>
      <c r="Q53" s="13"/>
      <c r="R53" s="13"/>
      <c r="S53" s="13"/>
      <c r="T53" s="13"/>
      <c r="U53" s="13"/>
      <c r="V53" s="13"/>
      <c r="W53" s="13"/>
    </row>
    <row r="54" spans="1:23">
      <c r="A54" s="16"/>
      <c r="B54" s="16" t="s">
        <v>11</v>
      </c>
      <c r="C54" s="34">
        <v>5</v>
      </c>
      <c r="D54" s="31">
        <v>4</v>
      </c>
      <c r="E54" s="35">
        <v>1</v>
      </c>
      <c r="F54" s="16"/>
      <c r="G54" s="12"/>
      <c r="H54" s="16"/>
      <c r="I54" s="16" t="s">
        <v>11</v>
      </c>
      <c r="J54" s="34">
        <v>31</v>
      </c>
      <c r="K54" s="31">
        <v>28</v>
      </c>
      <c r="L54" s="35">
        <v>3</v>
      </c>
      <c r="M54" s="13"/>
      <c r="N54" s="13"/>
      <c r="O54" s="13"/>
      <c r="P54" s="13"/>
      <c r="Q54" s="13"/>
      <c r="R54" s="13"/>
      <c r="S54" s="13"/>
      <c r="T54" s="13"/>
      <c r="U54" s="13"/>
      <c r="V54" s="13"/>
      <c r="W54" s="13"/>
    </row>
    <row r="55" spans="1:23">
      <c r="A55" s="16"/>
      <c r="B55" s="16" t="s">
        <v>12</v>
      </c>
      <c r="C55" s="36">
        <v>0</v>
      </c>
      <c r="D55" s="35">
        <v>0</v>
      </c>
      <c r="E55" s="35">
        <v>0</v>
      </c>
      <c r="F55" s="16"/>
      <c r="G55" s="12"/>
      <c r="H55" s="16"/>
      <c r="I55" s="16" t="s">
        <v>12</v>
      </c>
      <c r="J55" s="34">
        <v>6</v>
      </c>
      <c r="K55" s="35">
        <v>6</v>
      </c>
      <c r="L55" s="35">
        <v>0</v>
      </c>
      <c r="M55" s="13"/>
      <c r="N55" s="13"/>
      <c r="O55" s="13"/>
      <c r="P55" s="13"/>
      <c r="Q55" s="13"/>
      <c r="R55" s="13"/>
      <c r="S55" s="13"/>
      <c r="T55" s="13"/>
      <c r="U55" s="13"/>
      <c r="V55" s="13"/>
      <c r="W55" s="13"/>
    </row>
    <row r="56" spans="1:23" ht="36" customHeight="1">
      <c r="A56" s="8" t="s">
        <v>13</v>
      </c>
      <c r="B56" s="8" t="s">
        <v>6</v>
      </c>
      <c r="C56" s="32">
        <v>38418</v>
      </c>
      <c r="D56" s="32">
        <v>38076</v>
      </c>
      <c r="E56" s="32">
        <v>342</v>
      </c>
      <c r="F56" s="16"/>
      <c r="G56" s="12"/>
      <c r="H56" s="8" t="s">
        <v>13</v>
      </c>
      <c r="I56" s="8" t="s">
        <v>6</v>
      </c>
      <c r="J56" s="32">
        <v>79863</v>
      </c>
      <c r="K56" s="32">
        <v>64569</v>
      </c>
      <c r="L56" s="32">
        <v>15083</v>
      </c>
      <c r="M56" s="13"/>
      <c r="N56" s="13"/>
      <c r="O56" s="13" t="s">
        <v>14</v>
      </c>
      <c r="P56" s="13" t="b">
        <v>1</v>
      </c>
      <c r="Q56" s="13"/>
      <c r="R56" s="13"/>
      <c r="S56" s="13"/>
      <c r="T56" s="13" t="s">
        <v>14</v>
      </c>
      <c r="U56" s="13" t="b">
        <v>1</v>
      </c>
      <c r="V56" s="13"/>
      <c r="W56" s="13"/>
    </row>
    <row r="57" spans="1:23" ht="16.5" customHeight="1">
      <c r="A57" s="16" t="s">
        <v>15</v>
      </c>
      <c r="B57" s="16" t="s">
        <v>16</v>
      </c>
      <c r="C57" s="32">
        <v>2298</v>
      </c>
      <c r="D57" s="34">
        <v>2298</v>
      </c>
      <c r="E57" s="34">
        <v>0</v>
      </c>
      <c r="F57" s="16"/>
      <c r="G57" s="12"/>
      <c r="H57" s="16" t="s">
        <v>15</v>
      </c>
      <c r="I57" s="16" t="s">
        <v>16</v>
      </c>
      <c r="J57" s="32">
        <v>4760</v>
      </c>
      <c r="K57" s="34">
        <v>2403</v>
      </c>
      <c r="L57" s="34">
        <v>2146</v>
      </c>
      <c r="M57" s="13"/>
      <c r="N57" s="13"/>
      <c r="O57" s="13"/>
      <c r="P57" s="13"/>
      <c r="Q57" s="13"/>
      <c r="R57" s="13"/>
      <c r="S57" s="13"/>
      <c r="T57" s="13"/>
      <c r="U57" s="13"/>
      <c r="V57" s="13"/>
      <c r="W57" s="13"/>
    </row>
    <row r="58" spans="1:23" ht="12" customHeight="1">
      <c r="A58" s="16"/>
      <c r="B58" s="16" t="s">
        <v>17</v>
      </c>
      <c r="C58" s="32">
        <v>27696</v>
      </c>
      <c r="D58" s="34">
        <v>27696</v>
      </c>
      <c r="E58" s="34">
        <v>0</v>
      </c>
      <c r="F58" s="16"/>
      <c r="G58" s="12"/>
      <c r="H58" s="16"/>
      <c r="I58" s="16" t="s">
        <v>17</v>
      </c>
      <c r="J58" s="32">
        <v>49848</v>
      </c>
      <c r="K58" s="34">
        <v>41210</v>
      </c>
      <c r="L58" s="34">
        <v>8638</v>
      </c>
      <c r="M58" s="13"/>
      <c r="N58" s="13"/>
      <c r="O58" s="13"/>
      <c r="P58" s="13"/>
      <c r="Q58" s="13"/>
      <c r="R58" s="13"/>
      <c r="S58" s="13"/>
      <c r="T58" s="13"/>
      <c r="U58" s="13"/>
      <c r="V58" s="13"/>
      <c r="W58" s="13"/>
    </row>
    <row r="59" spans="1:23">
      <c r="A59" s="16"/>
      <c r="B59" s="16" t="s">
        <v>18</v>
      </c>
      <c r="C59" s="32">
        <v>8320</v>
      </c>
      <c r="D59" s="34">
        <v>7978</v>
      </c>
      <c r="E59" s="34">
        <v>342</v>
      </c>
      <c r="F59" s="16"/>
      <c r="G59" s="12"/>
      <c r="H59" s="16"/>
      <c r="I59" s="16" t="s">
        <v>18</v>
      </c>
      <c r="J59" s="32">
        <v>24503</v>
      </c>
      <c r="K59" s="34">
        <v>20263</v>
      </c>
      <c r="L59" s="34">
        <v>4240</v>
      </c>
      <c r="M59" s="13"/>
      <c r="N59" s="13"/>
      <c r="O59" s="13"/>
      <c r="P59" s="13"/>
      <c r="Q59" s="13"/>
      <c r="R59" s="13"/>
      <c r="S59" s="13"/>
      <c r="T59" s="13"/>
      <c r="U59" s="13"/>
      <c r="V59" s="13"/>
      <c r="W59" s="13"/>
    </row>
    <row r="60" spans="1:23">
      <c r="A60" s="16"/>
      <c r="B60" s="16" t="s">
        <v>19</v>
      </c>
      <c r="C60" s="32">
        <v>104</v>
      </c>
      <c r="D60" s="34">
        <v>104</v>
      </c>
      <c r="E60" s="36">
        <v>0</v>
      </c>
      <c r="F60" s="16"/>
      <c r="G60" s="12"/>
      <c r="H60" s="16"/>
      <c r="I60" s="16" t="s">
        <v>19</v>
      </c>
      <c r="J60" s="32">
        <v>752</v>
      </c>
      <c r="K60" s="36">
        <v>693</v>
      </c>
      <c r="L60" s="36">
        <v>59</v>
      </c>
      <c r="M60" s="13"/>
      <c r="N60" s="13"/>
      <c r="O60" s="13"/>
      <c r="P60" s="13"/>
      <c r="Q60" s="13"/>
      <c r="R60" s="13"/>
      <c r="S60" s="13"/>
      <c r="T60" s="13"/>
      <c r="U60" s="13"/>
      <c r="V60" s="13"/>
      <c r="W60" s="13"/>
    </row>
    <row r="61" spans="1:23">
      <c r="A61" s="16"/>
      <c r="B61" s="16"/>
      <c r="C61" s="32"/>
      <c r="D61" s="31"/>
      <c r="E61" s="31"/>
      <c r="F61" s="16"/>
      <c r="G61" s="12"/>
      <c r="H61" s="16"/>
      <c r="I61" s="16"/>
      <c r="J61" s="32"/>
      <c r="K61" s="31"/>
      <c r="L61" s="31"/>
      <c r="M61" s="13"/>
      <c r="N61" s="13"/>
      <c r="O61" s="13"/>
      <c r="P61" s="13"/>
      <c r="Q61" s="13"/>
      <c r="R61" s="13"/>
      <c r="S61" s="13"/>
      <c r="T61" s="13"/>
      <c r="U61" s="13"/>
      <c r="V61" s="13"/>
      <c r="W61" s="13"/>
    </row>
    <row r="62" spans="1:23" ht="36" customHeight="1">
      <c r="A62" s="18" t="s">
        <v>20</v>
      </c>
      <c r="B62" s="16"/>
      <c r="C62" s="37" t="s">
        <v>6</v>
      </c>
      <c r="D62" s="38" t="s">
        <v>21</v>
      </c>
      <c r="E62" s="38" t="s">
        <v>22</v>
      </c>
      <c r="F62" s="16"/>
      <c r="G62" s="12"/>
      <c r="H62" s="18" t="s">
        <v>20</v>
      </c>
      <c r="I62" s="16"/>
      <c r="J62" s="37" t="s">
        <v>6</v>
      </c>
      <c r="K62" s="38" t="s">
        <v>21</v>
      </c>
      <c r="L62" s="38" t="s">
        <v>22</v>
      </c>
      <c r="M62" s="13"/>
      <c r="N62" s="13"/>
      <c r="O62" s="13"/>
      <c r="P62" s="13"/>
      <c r="Q62" s="13"/>
      <c r="R62" s="13"/>
      <c r="S62" s="13"/>
      <c r="T62" s="13"/>
      <c r="U62" s="13"/>
      <c r="V62" s="13"/>
      <c r="W62" s="13"/>
    </row>
    <row r="63" spans="1:23" ht="18" customHeight="1">
      <c r="A63" s="16"/>
      <c r="B63" s="8" t="s">
        <v>6</v>
      </c>
      <c r="C63" s="32">
        <v>1452</v>
      </c>
      <c r="D63" s="32">
        <v>366</v>
      </c>
      <c r="E63" s="32">
        <v>1086</v>
      </c>
      <c r="F63" s="16"/>
      <c r="G63" s="12"/>
      <c r="H63" s="16"/>
      <c r="I63" s="8" t="s">
        <v>6</v>
      </c>
      <c r="J63" s="32">
        <v>3415</v>
      </c>
      <c r="K63" s="32">
        <v>185</v>
      </c>
      <c r="L63" s="32">
        <v>3230</v>
      </c>
      <c r="M63" s="13"/>
      <c r="N63" s="13"/>
      <c r="O63" s="13" t="s">
        <v>23</v>
      </c>
      <c r="P63" s="13" t="b">
        <v>1</v>
      </c>
      <c r="Q63" s="13" t="b">
        <v>1</v>
      </c>
      <c r="R63" s="13" t="b">
        <v>1</v>
      </c>
      <c r="S63" s="13"/>
      <c r="T63" s="13" t="s">
        <v>23</v>
      </c>
      <c r="U63" s="13" t="b">
        <v>1</v>
      </c>
      <c r="V63" s="13" t="b">
        <v>1</v>
      </c>
      <c r="W63" s="13" t="b">
        <v>1</v>
      </c>
    </row>
    <row r="64" spans="1:23" ht="18" customHeight="1">
      <c r="A64" s="4" t="s">
        <v>24</v>
      </c>
      <c r="B64" s="16" t="s">
        <v>25</v>
      </c>
      <c r="C64" s="32">
        <v>80</v>
      </c>
      <c r="D64" s="34">
        <v>55</v>
      </c>
      <c r="E64" s="34">
        <v>25</v>
      </c>
      <c r="F64" s="16"/>
      <c r="G64" s="12"/>
      <c r="H64" s="4" t="s">
        <v>24</v>
      </c>
      <c r="I64" s="16" t="s">
        <v>25</v>
      </c>
      <c r="J64" s="32">
        <v>49</v>
      </c>
      <c r="K64" s="34">
        <v>19</v>
      </c>
      <c r="L64" s="34">
        <v>30</v>
      </c>
      <c r="M64" s="13"/>
      <c r="N64" s="13"/>
      <c r="O64" s="13" t="s">
        <v>26</v>
      </c>
      <c r="P64" s="13" t="b">
        <v>1</v>
      </c>
      <c r="Q64" s="13"/>
      <c r="R64" s="13"/>
      <c r="S64" s="13"/>
      <c r="T64" s="13" t="s">
        <v>26</v>
      </c>
      <c r="U64" s="13" t="b">
        <v>1</v>
      </c>
      <c r="V64" s="13"/>
      <c r="W64" s="13"/>
    </row>
    <row r="65" spans="1:23">
      <c r="A65" s="16"/>
      <c r="B65" s="16" t="s">
        <v>27</v>
      </c>
      <c r="C65" s="32">
        <v>368</v>
      </c>
      <c r="D65" s="34">
        <v>300</v>
      </c>
      <c r="E65" s="34">
        <v>68</v>
      </c>
      <c r="F65" s="16"/>
      <c r="G65" s="12"/>
      <c r="H65" s="16"/>
      <c r="I65" s="16" t="s">
        <v>27</v>
      </c>
      <c r="J65" s="32">
        <v>265</v>
      </c>
      <c r="K65" s="34">
        <v>124</v>
      </c>
      <c r="L65" s="34">
        <v>141</v>
      </c>
      <c r="M65" s="13"/>
      <c r="N65" s="13"/>
      <c r="O65" s="13"/>
      <c r="P65" s="13" t="b">
        <v>1</v>
      </c>
      <c r="Q65" s="13"/>
      <c r="R65" s="13"/>
      <c r="S65" s="13"/>
      <c r="T65" s="13"/>
      <c r="U65" s="13" t="b">
        <v>1</v>
      </c>
      <c r="V65" s="13"/>
      <c r="W65" s="13"/>
    </row>
    <row r="66" spans="1:23">
      <c r="A66" s="16"/>
      <c r="B66" s="16" t="s">
        <v>28</v>
      </c>
      <c r="C66" s="32">
        <v>1004</v>
      </c>
      <c r="D66" s="34">
        <v>11</v>
      </c>
      <c r="E66" s="34">
        <v>993</v>
      </c>
      <c r="F66" s="16"/>
      <c r="G66" s="12"/>
      <c r="H66" s="16"/>
      <c r="I66" s="16" t="s">
        <v>28</v>
      </c>
      <c r="J66" s="32">
        <v>3101</v>
      </c>
      <c r="K66" s="34">
        <v>42</v>
      </c>
      <c r="L66" s="34">
        <v>3059</v>
      </c>
      <c r="M66" s="13"/>
      <c r="N66" s="13"/>
      <c r="O66" s="13"/>
      <c r="P66" s="13" t="b">
        <v>1</v>
      </c>
      <c r="Q66" s="13"/>
      <c r="R66" s="13"/>
      <c r="S66" s="13"/>
      <c r="T66" s="13"/>
      <c r="U66" s="13" t="b">
        <v>1</v>
      </c>
      <c r="V66" s="13"/>
      <c r="W66" s="13"/>
    </row>
    <row r="67" spans="1:23" ht="24" customHeight="1">
      <c r="A67" s="16" t="s">
        <v>29</v>
      </c>
      <c r="B67" s="16" t="s">
        <v>30</v>
      </c>
      <c r="C67" s="62">
        <f>C56/C63</f>
        <v>26.458677685950413</v>
      </c>
      <c r="D67" s="31"/>
      <c r="E67" s="31"/>
      <c r="F67" s="16"/>
      <c r="G67" s="12"/>
      <c r="H67" s="16" t="s">
        <v>29</v>
      </c>
      <c r="I67" s="16" t="s">
        <v>30</v>
      </c>
      <c r="J67" s="39">
        <f>J56/J63</f>
        <v>23.385944363103953</v>
      </c>
      <c r="K67" s="31"/>
      <c r="L67" s="31"/>
      <c r="M67" s="13"/>
      <c r="N67" s="13"/>
      <c r="O67" s="13" t="s">
        <v>31</v>
      </c>
      <c r="P67" s="13" t="b">
        <v>0</v>
      </c>
      <c r="Q67" s="13"/>
      <c r="R67" s="13"/>
      <c r="S67" s="13"/>
      <c r="T67" s="13" t="s">
        <v>31</v>
      </c>
      <c r="U67" s="13" t="b">
        <v>0</v>
      </c>
      <c r="V67" s="13"/>
      <c r="W67" s="13"/>
    </row>
    <row r="68" spans="1:23" ht="36" customHeight="1">
      <c r="A68" s="8" t="str">
        <f>A20</f>
        <v>Number of class-rooms</v>
      </c>
      <c r="B68" s="8" t="s">
        <v>33</v>
      </c>
      <c r="C68" s="32">
        <v>1239</v>
      </c>
      <c r="D68" s="31"/>
      <c r="E68" s="31"/>
      <c r="F68" s="16"/>
      <c r="G68" s="12"/>
      <c r="H68" s="8" t="str">
        <f>A20</f>
        <v>Number of class-rooms</v>
      </c>
      <c r="I68" s="8" t="s">
        <v>33</v>
      </c>
      <c r="J68" s="32">
        <v>2934</v>
      </c>
      <c r="K68" s="31"/>
      <c r="L68" s="31"/>
      <c r="M68" s="13"/>
      <c r="N68" s="13"/>
      <c r="O68" s="13" t="s">
        <v>34</v>
      </c>
      <c r="P68" s="13" t="b">
        <v>1</v>
      </c>
      <c r="Q68" s="13"/>
      <c r="R68" s="13"/>
      <c r="S68" s="13"/>
      <c r="T68" s="13" t="s">
        <v>34</v>
      </c>
      <c r="U68" s="13" t="b">
        <v>1</v>
      </c>
      <c r="V68" s="13"/>
      <c r="W68" s="13"/>
    </row>
    <row r="69" spans="1:23" ht="18" customHeight="1">
      <c r="A69" s="16" t="s">
        <v>35</v>
      </c>
      <c r="B69" s="16" t="s">
        <v>36</v>
      </c>
      <c r="C69" s="40">
        <v>957</v>
      </c>
      <c r="D69" s="34"/>
      <c r="E69" s="34"/>
      <c r="F69" s="66"/>
      <c r="G69" s="12"/>
      <c r="H69" s="16" t="s">
        <v>35</v>
      </c>
      <c r="I69" s="16" t="s">
        <v>36</v>
      </c>
      <c r="J69" s="40">
        <v>2693</v>
      </c>
      <c r="K69" s="31"/>
      <c r="L69" s="31"/>
      <c r="M69" s="13"/>
      <c r="N69" s="13"/>
      <c r="O69" s="13"/>
      <c r="P69" s="13"/>
      <c r="Q69" s="13"/>
      <c r="R69" s="13"/>
      <c r="S69" s="13"/>
      <c r="T69" s="13"/>
      <c r="U69" s="13"/>
      <c r="V69" s="13"/>
      <c r="W69" s="13"/>
    </row>
    <row r="70" spans="1:23">
      <c r="A70" s="16"/>
      <c r="B70" s="16" t="s">
        <v>37</v>
      </c>
      <c r="C70" s="40">
        <v>60</v>
      </c>
      <c r="D70" s="34"/>
      <c r="E70" s="34"/>
      <c r="F70" s="66"/>
      <c r="G70" s="12"/>
      <c r="H70" s="16"/>
      <c r="I70" s="16" t="s">
        <v>37</v>
      </c>
      <c r="J70" s="40">
        <v>230</v>
      </c>
      <c r="K70" s="31"/>
      <c r="L70" s="31"/>
      <c r="M70" s="13"/>
      <c r="N70" s="13"/>
      <c r="O70" s="13"/>
      <c r="P70" s="13"/>
      <c r="Q70" s="13"/>
      <c r="R70" s="13"/>
      <c r="S70" s="13"/>
      <c r="T70" s="13"/>
      <c r="U70" s="13"/>
      <c r="V70" s="13"/>
      <c r="W70" s="13"/>
    </row>
    <row r="71" spans="1:23">
      <c r="A71" s="16"/>
      <c r="B71" s="16" t="s">
        <v>38</v>
      </c>
      <c r="C71" s="40">
        <v>210</v>
      </c>
      <c r="D71" s="34"/>
      <c r="E71" s="34"/>
      <c r="F71" s="66"/>
      <c r="G71" s="12"/>
      <c r="H71" s="16"/>
      <c r="I71" s="16" t="s">
        <v>38</v>
      </c>
      <c r="J71" s="40">
        <v>4</v>
      </c>
      <c r="K71" s="31"/>
      <c r="L71" s="31"/>
      <c r="M71" s="13"/>
      <c r="N71" s="13"/>
      <c r="O71" s="13"/>
      <c r="P71" s="13"/>
      <c r="Q71" s="13"/>
      <c r="R71" s="13"/>
      <c r="S71" s="13"/>
      <c r="T71" s="13"/>
      <c r="U71" s="13"/>
      <c r="V71" s="13"/>
      <c r="W71" s="13"/>
    </row>
    <row r="72" spans="1:23">
      <c r="A72" s="16"/>
      <c r="B72" s="16" t="s">
        <v>39</v>
      </c>
      <c r="C72" s="40">
        <v>12</v>
      </c>
      <c r="D72" s="31"/>
      <c r="E72" s="31"/>
      <c r="F72" s="16"/>
      <c r="G72" s="12"/>
      <c r="H72" s="16"/>
      <c r="I72" s="16" t="s">
        <v>39</v>
      </c>
      <c r="J72" s="40">
        <v>7</v>
      </c>
      <c r="K72" s="31"/>
      <c r="L72" s="31"/>
      <c r="M72" s="13"/>
      <c r="N72" s="13"/>
      <c r="O72" s="13"/>
      <c r="P72" s="13"/>
      <c r="Q72" s="13"/>
      <c r="R72" s="13"/>
      <c r="S72" s="13"/>
      <c r="T72" s="13"/>
      <c r="U72" s="13"/>
      <c r="V72" s="13"/>
      <c r="W72" s="13"/>
    </row>
    <row r="73" spans="1:23" ht="137.1" customHeight="1">
      <c r="A73" s="24" t="s">
        <v>60</v>
      </c>
      <c r="B73" s="25"/>
      <c r="C73" s="25"/>
      <c r="D73" s="25"/>
      <c r="E73" s="25"/>
      <c r="F73" s="26"/>
      <c r="G73" s="26"/>
      <c r="H73" s="25"/>
      <c r="I73" s="25"/>
      <c r="J73" s="27"/>
      <c r="K73" s="25"/>
      <c r="L73" s="28">
        <v>13</v>
      </c>
      <c r="M73" s="13"/>
      <c r="N73" s="13"/>
      <c r="O73" s="13"/>
      <c r="P73" s="13"/>
      <c r="Q73" s="13"/>
      <c r="R73" s="13"/>
      <c r="S73" s="13"/>
      <c r="T73" s="13"/>
      <c r="U73" s="13"/>
      <c r="V73" s="13"/>
      <c r="W73" s="13"/>
    </row>
    <row r="74" spans="1:23" ht="42" customHeight="1">
      <c r="A74" s="6" t="s">
        <v>46</v>
      </c>
      <c r="C74" s="30"/>
      <c r="D74" s="31" t="s">
        <v>1</v>
      </c>
      <c r="E74" s="31" t="s">
        <v>2</v>
      </c>
      <c r="G74" s="5"/>
      <c r="H74" s="6" t="s">
        <v>47</v>
      </c>
      <c r="J74" s="30"/>
      <c r="K74" s="31" t="s">
        <v>1</v>
      </c>
      <c r="L74" s="31" t="s">
        <v>2</v>
      </c>
      <c r="O74" t="s">
        <v>48</v>
      </c>
      <c r="T74" t="s">
        <v>43</v>
      </c>
    </row>
    <row r="75" spans="1:23">
      <c r="A75" s="8" t="s">
        <v>5</v>
      </c>
      <c r="B75" s="8" t="s">
        <v>6</v>
      </c>
      <c r="C75" s="32">
        <v>73</v>
      </c>
      <c r="D75" s="33">
        <v>68</v>
      </c>
      <c r="E75" s="33">
        <v>5</v>
      </c>
      <c r="F75" s="16"/>
      <c r="G75" s="12"/>
      <c r="H75" s="8" t="s">
        <v>5</v>
      </c>
      <c r="I75" s="8" t="s">
        <v>6</v>
      </c>
      <c r="J75" s="32">
        <v>257</v>
      </c>
      <c r="K75" s="33">
        <v>250</v>
      </c>
      <c r="L75" s="33">
        <v>7</v>
      </c>
      <c r="M75" s="13"/>
      <c r="N75" s="13"/>
      <c r="O75" s="13" t="s">
        <v>7</v>
      </c>
      <c r="P75" s="13" t="b">
        <v>1</v>
      </c>
      <c r="Q75" s="13"/>
      <c r="R75" s="14"/>
      <c r="S75" s="13"/>
      <c r="T75" s="13" t="s">
        <v>7</v>
      </c>
      <c r="U75" s="13" t="b">
        <v>1</v>
      </c>
      <c r="V75" s="13"/>
      <c r="W75" s="14"/>
    </row>
    <row r="76" spans="1:23" ht="18" customHeight="1">
      <c r="A76" s="4" t="s">
        <v>8</v>
      </c>
      <c r="B76" s="16" t="s">
        <v>9</v>
      </c>
      <c r="C76" s="34">
        <v>52</v>
      </c>
      <c r="D76" s="31">
        <v>49</v>
      </c>
      <c r="E76" s="31">
        <v>3</v>
      </c>
      <c r="F76" s="16"/>
      <c r="G76" s="12"/>
      <c r="H76" s="4" t="s">
        <v>8</v>
      </c>
      <c r="I76" s="16" t="s">
        <v>9</v>
      </c>
      <c r="J76" s="34">
        <v>100</v>
      </c>
      <c r="K76" s="31">
        <v>96</v>
      </c>
      <c r="L76" s="31">
        <v>4</v>
      </c>
      <c r="M76" s="13"/>
      <c r="N76" s="13"/>
      <c r="O76" s="13"/>
      <c r="P76" s="13"/>
      <c r="Q76" s="13"/>
      <c r="R76" s="13"/>
      <c r="S76" s="13"/>
      <c r="T76" s="13"/>
      <c r="U76" s="13"/>
      <c r="V76" s="13"/>
      <c r="W76" s="13"/>
    </row>
    <row r="77" spans="1:23">
      <c r="A77" s="16"/>
      <c r="B77" s="16" t="s">
        <v>10</v>
      </c>
      <c r="C77" s="34">
        <v>14</v>
      </c>
      <c r="D77" s="31">
        <v>13</v>
      </c>
      <c r="E77" s="35">
        <v>1</v>
      </c>
      <c r="F77" s="16"/>
      <c r="G77" s="12"/>
      <c r="H77" s="16"/>
      <c r="I77" s="16" t="s">
        <v>10</v>
      </c>
      <c r="J77" s="34">
        <v>138</v>
      </c>
      <c r="K77" s="31">
        <v>136</v>
      </c>
      <c r="L77" s="35">
        <v>2</v>
      </c>
      <c r="M77" s="13"/>
      <c r="N77" s="13"/>
      <c r="O77" s="13"/>
      <c r="P77" s="13"/>
      <c r="Q77" s="13"/>
      <c r="R77" s="13"/>
      <c r="S77" s="13"/>
      <c r="T77" s="13"/>
      <c r="U77" s="13"/>
      <c r="V77" s="13"/>
      <c r="W77" s="13"/>
    </row>
    <row r="78" spans="1:23">
      <c r="A78" s="16"/>
      <c r="B78" s="16" t="s">
        <v>11</v>
      </c>
      <c r="C78" s="34">
        <v>6</v>
      </c>
      <c r="D78" s="31">
        <v>6</v>
      </c>
      <c r="E78" s="35">
        <v>0</v>
      </c>
      <c r="F78" s="16"/>
      <c r="G78" s="12"/>
      <c r="H78" s="16"/>
      <c r="I78" s="16" t="s">
        <v>11</v>
      </c>
      <c r="J78" s="34">
        <v>19</v>
      </c>
      <c r="K78" s="31">
        <v>18</v>
      </c>
      <c r="L78" s="35">
        <v>1</v>
      </c>
      <c r="M78" s="13"/>
      <c r="N78" s="13"/>
      <c r="O78" s="13"/>
      <c r="P78" s="13"/>
      <c r="Q78" s="13"/>
      <c r="R78" s="13"/>
      <c r="S78" s="13"/>
      <c r="T78" s="13"/>
      <c r="U78" s="13"/>
      <c r="V78" s="13"/>
      <c r="W78" s="13"/>
    </row>
    <row r="79" spans="1:23">
      <c r="A79" s="16"/>
      <c r="B79" s="16" t="s">
        <v>12</v>
      </c>
      <c r="C79" s="34">
        <v>1</v>
      </c>
      <c r="D79" s="35">
        <v>1</v>
      </c>
      <c r="E79" s="35">
        <v>0</v>
      </c>
      <c r="F79" s="16"/>
      <c r="G79" s="12"/>
      <c r="H79" s="16"/>
      <c r="I79" s="16" t="s">
        <v>12</v>
      </c>
      <c r="J79" s="34">
        <v>0</v>
      </c>
      <c r="K79" s="35">
        <v>0</v>
      </c>
      <c r="L79" s="35">
        <v>0</v>
      </c>
      <c r="M79" s="13"/>
      <c r="N79" s="13"/>
      <c r="O79" s="13"/>
      <c r="P79" s="13"/>
      <c r="Q79" s="13"/>
      <c r="R79" s="13"/>
      <c r="S79" s="13"/>
      <c r="T79" s="13"/>
      <c r="U79" s="13"/>
      <c r="V79" s="13"/>
      <c r="W79" s="13"/>
    </row>
    <row r="80" spans="1:23" ht="36" customHeight="1">
      <c r="A80" s="8" t="s">
        <v>13</v>
      </c>
      <c r="B80" s="8" t="s">
        <v>6</v>
      </c>
      <c r="C80" s="32">
        <v>26856</v>
      </c>
      <c r="D80" s="32">
        <v>25971</v>
      </c>
      <c r="E80" s="32">
        <v>885</v>
      </c>
      <c r="F80" s="16"/>
      <c r="G80" s="12"/>
      <c r="H80" s="8" t="s">
        <v>13</v>
      </c>
      <c r="I80" s="8" t="s">
        <v>6</v>
      </c>
      <c r="J80" s="64">
        <v>98924</v>
      </c>
      <c r="K80" s="64">
        <v>95426</v>
      </c>
      <c r="L80" s="64">
        <v>3498</v>
      </c>
      <c r="M80" s="13"/>
      <c r="N80" s="13"/>
      <c r="O80" s="13" t="s">
        <v>14</v>
      </c>
      <c r="P80" s="13" t="b">
        <v>1</v>
      </c>
      <c r="Q80" s="13"/>
      <c r="R80" s="13"/>
      <c r="S80" s="13"/>
      <c r="T80" s="13" t="s">
        <v>14</v>
      </c>
      <c r="U80" s="13" t="b">
        <v>1</v>
      </c>
      <c r="V80" s="13"/>
      <c r="W80" s="13"/>
    </row>
    <row r="81" spans="1:23" ht="18" customHeight="1">
      <c r="A81" s="16" t="s">
        <v>15</v>
      </c>
      <c r="B81" s="16" t="s">
        <v>16</v>
      </c>
      <c r="C81" s="32">
        <v>1857</v>
      </c>
      <c r="D81" s="34">
        <v>1792</v>
      </c>
      <c r="E81" s="36">
        <v>65</v>
      </c>
      <c r="F81" s="16"/>
      <c r="G81" s="12"/>
      <c r="H81" s="16" t="s">
        <v>15</v>
      </c>
      <c r="I81" s="16" t="s">
        <v>16</v>
      </c>
      <c r="J81" s="64">
        <v>4577</v>
      </c>
      <c r="K81" s="65">
        <v>4169</v>
      </c>
      <c r="L81" s="42">
        <v>408</v>
      </c>
      <c r="M81" s="13"/>
      <c r="N81" s="13"/>
      <c r="O81" s="13"/>
      <c r="P81" s="13"/>
      <c r="Q81" s="13"/>
      <c r="R81" s="13"/>
      <c r="S81" s="13"/>
      <c r="T81" s="13"/>
      <c r="U81" s="13"/>
      <c r="V81" s="13"/>
      <c r="W81" s="13"/>
    </row>
    <row r="82" spans="1:23" ht="11.25" customHeight="1">
      <c r="A82" s="16"/>
      <c r="B82" s="16" t="s">
        <v>17</v>
      </c>
      <c r="C82" s="32">
        <v>19746</v>
      </c>
      <c r="D82" s="34">
        <v>19020</v>
      </c>
      <c r="E82" s="34">
        <v>726</v>
      </c>
      <c r="F82" s="16"/>
      <c r="G82" s="12"/>
      <c r="H82" s="16"/>
      <c r="I82" s="16" t="s">
        <v>17</v>
      </c>
      <c r="J82" s="64">
        <v>64406</v>
      </c>
      <c r="K82" s="65">
        <v>61953</v>
      </c>
      <c r="L82" s="65">
        <v>2453</v>
      </c>
      <c r="M82" s="13"/>
      <c r="N82" s="13"/>
      <c r="O82" s="13"/>
      <c r="P82" s="13"/>
      <c r="Q82" s="13"/>
      <c r="R82" s="13"/>
      <c r="S82" s="13"/>
      <c r="T82" s="13"/>
      <c r="U82" s="13"/>
      <c r="V82" s="13"/>
      <c r="W82" s="13"/>
    </row>
    <row r="83" spans="1:23">
      <c r="A83" s="16"/>
      <c r="B83" s="16" t="s">
        <v>18</v>
      </c>
      <c r="C83" s="32">
        <v>5244</v>
      </c>
      <c r="D83" s="34">
        <v>5150</v>
      </c>
      <c r="E83" s="34">
        <v>94</v>
      </c>
      <c r="F83" s="16"/>
      <c r="G83" s="12"/>
      <c r="H83" s="16"/>
      <c r="I83" s="16" t="s">
        <v>18</v>
      </c>
      <c r="J83" s="64">
        <v>29923</v>
      </c>
      <c r="K83" s="65">
        <v>29304</v>
      </c>
      <c r="L83" s="42">
        <v>619</v>
      </c>
      <c r="M83" s="13"/>
      <c r="N83" s="13"/>
      <c r="O83" s="13"/>
      <c r="P83" s="13"/>
      <c r="Q83" s="13"/>
      <c r="R83" s="13"/>
      <c r="S83" s="13"/>
      <c r="T83" s="13"/>
      <c r="U83" s="13"/>
      <c r="V83" s="13"/>
      <c r="W83" s="13"/>
    </row>
    <row r="84" spans="1:23">
      <c r="A84" s="16"/>
      <c r="B84" s="16" t="s">
        <v>19</v>
      </c>
      <c r="C84" s="32">
        <v>9</v>
      </c>
      <c r="D84" s="34">
        <v>9</v>
      </c>
      <c r="E84" s="34">
        <v>0</v>
      </c>
      <c r="F84" s="16"/>
      <c r="G84" s="12"/>
      <c r="H84" s="16"/>
      <c r="I84" s="16" t="s">
        <v>19</v>
      </c>
      <c r="J84" s="43">
        <v>18</v>
      </c>
      <c r="K84" s="44">
        <v>0</v>
      </c>
      <c r="L84" s="44">
        <v>18</v>
      </c>
      <c r="M84" s="13"/>
      <c r="N84" s="13"/>
      <c r="O84" s="13"/>
      <c r="P84" s="13"/>
      <c r="Q84" s="13"/>
      <c r="R84" s="13"/>
      <c r="S84" s="13"/>
      <c r="T84" s="13"/>
      <c r="U84" s="13"/>
      <c r="V84" s="13"/>
      <c r="W84" s="13"/>
    </row>
    <row r="85" spans="1:23">
      <c r="A85" s="16"/>
      <c r="B85" s="16"/>
      <c r="C85" s="32"/>
      <c r="D85" s="31"/>
      <c r="E85" s="31"/>
      <c r="F85" s="16"/>
      <c r="G85" s="12"/>
      <c r="H85" s="16"/>
      <c r="I85" s="16"/>
      <c r="J85" s="32"/>
      <c r="K85" s="31"/>
      <c r="L85" s="31"/>
      <c r="M85" s="13"/>
      <c r="N85" s="13"/>
      <c r="O85" s="13"/>
      <c r="P85" s="13"/>
      <c r="Q85" s="13"/>
      <c r="R85" s="13"/>
      <c r="S85" s="13"/>
      <c r="T85" s="13"/>
      <c r="U85" s="13"/>
      <c r="V85" s="13"/>
      <c r="W85" s="13"/>
    </row>
    <row r="86" spans="1:23" ht="36" customHeight="1">
      <c r="A86" s="18" t="s">
        <v>20</v>
      </c>
      <c r="B86" s="16"/>
      <c r="C86" s="37" t="s">
        <v>6</v>
      </c>
      <c r="D86" s="38" t="s">
        <v>21</v>
      </c>
      <c r="E86" s="38" t="s">
        <v>22</v>
      </c>
      <c r="F86" s="16"/>
      <c r="G86" s="12"/>
      <c r="H86" s="18" t="s">
        <v>20</v>
      </c>
      <c r="I86" s="16"/>
      <c r="J86" s="37" t="s">
        <v>6</v>
      </c>
      <c r="K86" s="38" t="s">
        <v>21</v>
      </c>
      <c r="L86" s="38" t="s">
        <v>22</v>
      </c>
      <c r="M86" s="13"/>
      <c r="N86" s="13"/>
      <c r="O86" s="13"/>
      <c r="P86" s="13"/>
      <c r="Q86" s="13"/>
      <c r="R86" s="13"/>
      <c r="S86" s="13"/>
      <c r="T86" s="13"/>
      <c r="U86" s="13"/>
      <c r="V86" s="13"/>
      <c r="W86" s="13"/>
    </row>
    <row r="87" spans="1:23" ht="18" customHeight="1">
      <c r="A87" s="16"/>
      <c r="B87" s="8" t="s">
        <v>6</v>
      </c>
      <c r="C87" s="32">
        <v>1155</v>
      </c>
      <c r="D87" s="32">
        <v>236</v>
      </c>
      <c r="E87" s="32">
        <v>919</v>
      </c>
      <c r="F87" s="16"/>
      <c r="G87" s="12"/>
      <c r="H87" s="16"/>
      <c r="I87" s="8" t="s">
        <v>6</v>
      </c>
      <c r="J87" s="32">
        <v>4013</v>
      </c>
      <c r="K87" s="32">
        <v>628</v>
      </c>
      <c r="L87" s="32">
        <v>3385</v>
      </c>
      <c r="M87" s="13"/>
      <c r="N87" s="13"/>
      <c r="O87" s="13" t="s">
        <v>23</v>
      </c>
      <c r="P87" s="13" t="b">
        <v>1</v>
      </c>
      <c r="Q87" s="13" t="b">
        <v>1</v>
      </c>
      <c r="R87" s="13" t="b">
        <v>1</v>
      </c>
      <c r="S87" s="13"/>
      <c r="T87" s="13" t="s">
        <v>23</v>
      </c>
      <c r="U87" s="13" t="b">
        <v>1</v>
      </c>
      <c r="V87" s="13" t="b">
        <v>1</v>
      </c>
      <c r="W87" s="13" t="b">
        <v>1</v>
      </c>
    </row>
    <row r="88" spans="1:23" ht="18" customHeight="1">
      <c r="A88" s="4" t="s">
        <v>24</v>
      </c>
      <c r="B88" s="16" t="s">
        <v>25</v>
      </c>
      <c r="C88" s="32">
        <v>39</v>
      </c>
      <c r="D88" s="34">
        <v>20</v>
      </c>
      <c r="E88" s="34">
        <v>19</v>
      </c>
      <c r="F88" s="16"/>
      <c r="G88" s="12"/>
      <c r="H88" s="4" t="s">
        <v>24</v>
      </c>
      <c r="I88" s="16" t="s">
        <v>25</v>
      </c>
      <c r="J88" s="32">
        <v>33</v>
      </c>
      <c r="K88" s="34">
        <v>10</v>
      </c>
      <c r="L88" s="34">
        <v>23</v>
      </c>
      <c r="M88" s="13"/>
      <c r="N88" s="13"/>
      <c r="O88" s="13" t="s">
        <v>26</v>
      </c>
      <c r="P88" s="13" t="b">
        <v>1</v>
      </c>
      <c r="Q88" s="13"/>
      <c r="R88" s="13"/>
      <c r="S88" s="13"/>
      <c r="T88" s="13" t="s">
        <v>26</v>
      </c>
      <c r="U88" s="13" t="b">
        <v>1</v>
      </c>
      <c r="V88" s="13"/>
      <c r="W88" s="13"/>
    </row>
    <row r="89" spans="1:23">
      <c r="A89" s="16"/>
      <c r="B89" s="16" t="s">
        <v>27</v>
      </c>
      <c r="C89" s="32">
        <v>314</v>
      </c>
      <c r="D89" s="34">
        <v>205</v>
      </c>
      <c r="E89" s="34">
        <v>109</v>
      </c>
      <c r="F89" s="16"/>
      <c r="G89" s="12"/>
      <c r="H89" s="16"/>
      <c r="I89" s="16" t="s">
        <v>27</v>
      </c>
      <c r="J89" s="32">
        <v>701</v>
      </c>
      <c r="K89" s="34">
        <v>656</v>
      </c>
      <c r="L89" s="34">
        <v>136</v>
      </c>
      <c r="M89" s="13"/>
      <c r="N89" s="13"/>
      <c r="O89" s="13"/>
      <c r="P89" s="13" t="b">
        <v>1</v>
      </c>
      <c r="Q89" s="13"/>
      <c r="R89" s="13"/>
      <c r="S89" s="13"/>
      <c r="T89" s="13"/>
      <c r="U89" s="13" t="b">
        <v>1</v>
      </c>
      <c r="V89" s="13"/>
      <c r="W89" s="13"/>
    </row>
    <row r="90" spans="1:23">
      <c r="A90" s="16"/>
      <c r="B90" s="16" t="s">
        <v>28</v>
      </c>
      <c r="C90" s="32">
        <v>802</v>
      </c>
      <c r="D90" s="34">
        <v>11</v>
      </c>
      <c r="E90" s="34">
        <v>791</v>
      </c>
      <c r="F90" s="16"/>
      <c r="G90" s="12"/>
      <c r="H90" s="16"/>
      <c r="I90" s="16" t="s">
        <v>28</v>
      </c>
      <c r="J90" s="32">
        <v>3279</v>
      </c>
      <c r="K90" s="34">
        <v>53</v>
      </c>
      <c r="L90" s="34">
        <v>3226</v>
      </c>
      <c r="M90" s="13"/>
      <c r="N90" s="13"/>
      <c r="O90" s="13"/>
      <c r="P90" s="13" t="b">
        <v>1</v>
      </c>
      <c r="Q90" s="13"/>
      <c r="R90" s="13"/>
      <c r="S90" s="13"/>
      <c r="T90" s="13"/>
      <c r="U90" s="13" t="b">
        <v>1</v>
      </c>
      <c r="V90" s="13"/>
      <c r="W90" s="13"/>
    </row>
    <row r="91" spans="1:23" ht="24" customHeight="1">
      <c r="A91" s="16" t="s">
        <v>29</v>
      </c>
      <c r="B91" s="16" t="s">
        <v>30</v>
      </c>
      <c r="C91" s="39">
        <f>C80/C87</f>
        <v>23.251948051948052</v>
      </c>
      <c r="D91" s="31"/>
      <c r="E91" s="31"/>
      <c r="F91" s="16"/>
      <c r="G91" s="12"/>
      <c r="H91" s="16" t="s">
        <v>29</v>
      </c>
      <c r="I91" s="16" t="s">
        <v>30</v>
      </c>
      <c r="J91" s="45">
        <f>J80/J87</f>
        <v>24.65088462496885</v>
      </c>
      <c r="K91" s="31"/>
      <c r="L91" s="31"/>
      <c r="M91" s="13"/>
      <c r="N91" s="13"/>
      <c r="O91" s="13" t="s">
        <v>31</v>
      </c>
      <c r="P91" s="13" t="b">
        <v>0</v>
      </c>
      <c r="Q91" s="13"/>
      <c r="R91" s="13"/>
      <c r="S91" s="13"/>
      <c r="T91" s="13" t="s">
        <v>31</v>
      </c>
      <c r="U91" s="13" t="b">
        <v>0</v>
      </c>
      <c r="V91" s="13"/>
      <c r="W91" s="13"/>
    </row>
    <row r="92" spans="1:23" ht="36" customHeight="1">
      <c r="A92" s="8" t="str">
        <f>A20</f>
        <v>Number of class-rooms</v>
      </c>
      <c r="B92" s="8" t="s">
        <v>33</v>
      </c>
      <c r="C92" s="32">
        <v>819</v>
      </c>
      <c r="D92" s="31"/>
      <c r="E92" s="31"/>
      <c r="F92" s="16"/>
      <c r="G92" s="12"/>
      <c r="H92" s="8" t="str">
        <f>A20</f>
        <v>Number of class-rooms</v>
      </c>
      <c r="I92" s="8" t="s">
        <v>33</v>
      </c>
      <c r="J92" s="32">
        <v>4508</v>
      </c>
      <c r="K92" s="31"/>
      <c r="L92" s="31"/>
      <c r="M92" s="13"/>
      <c r="N92" s="13"/>
      <c r="O92" s="13" t="s">
        <v>34</v>
      </c>
      <c r="P92" s="13" t="b">
        <v>1</v>
      </c>
      <c r="Q92" s="13"/>
      <c r="R92" s="13"/>
      <c r="S92" s="13"/>
      <c r="T92" s="13" t="s">
        <v>34</v>
      </c>
      <c r="U92" s="13" t="b">
        <v>1</v>
      </c>
      <c r="V92" s="13"/>
      <c r="W92" s="13"/>
    </row>
    <row r="93" spans="1:23" ht="18" customHeight="1">
      <c r="A93" s="16" t="s">
        <v>35</v>
      </c>
      <c r="B93" s="16" t="s">
        <v>36</v>
      </c>
      <c r="C93" s="40">
        <v>727</v>
      </c>
      <c r="D93" s="31"/>
      <c r="E93" s="31"/>
      <c r="F93" s="16"/>
      <c r="G93" s="12"/>
      <c r="H93" s="16" t="s">
        <v>35</v>
      </c>
      <c r="I93" s="16" t="s">
        <v>36</v>
      </c>
      <c r="J93" s="40">
        <v>3569</v>
      </c>
      <c r="K93" s="31"/>
      <c r="L93" s="31"/>
      <c r="M93" s="13"/>
      <c r="N93" s="13"/>
      <c r="O93" s="13"/>
      <c r="P93" s="13"/>
      <c r="Q93" s="13"/>
      <c r="R93" s="13"/>
      <c r="S93" s="13"/>
      <c r="T93" s="13"/>
      <c r="U93" s="13"/>
      <c r="V93" s="13"/>
      <c r="W93" s="13"/>
    </row>
    <row r="94" spans="1:23">
      <c r="A94" s="16"/>
      <c r="B94" s="16" t="s">
        <v>37</v>
      </c>
      <c r="C94" s="40">
        <v>42</v>
      </c>
      <c r="D94" s="31"/>
      <c r="E94" s="31"/>
      <c r="F94" s="16"/>
      <c r="G94" s="12"/>
      <c r="H94" s="16"/>
      <c r="I94" s="16" t="s">
        <v>37</v>
      </c>
      <c r="J94" s="40">
        <v>291</v>
      </c>
      <c r="K94" s="31"/>
      <c r="L94" s="31"/>
      <c r="M94" s="13"/>
      <c r="N94" s="13"/>
      <c r="O94" s="13"/>
      <c r="P94" s="13"/>
      <c r="Q94" s="13"/>
      <c r="R94" s="13"/>
      <c r="S94" s="13"/>
      <c r="T94" s="13"/>
      <c r="U94" s="13"/>
      <c r="V94" s="13"/>
      <c r="W94" s="13"/>
    </row>
    <row r="95" spans="1:23">
      <c r="A95" s="16"/>
      <c r="B95" s="16" t="s">
        <v>38</v>
      </c>
      <c r="C95" s="40">
        <v>32</v>
      </c>
      <c r="D95" s="31"/>
      <c r="E95" s="31"/>
      <c r="F95" s="16"/>
      <c r="G95" s="12"/>
      <c r="H95" s="16"/>
      <c r="I95" s="16" t="s">
        <v>38</v>
      </c>
      <c r="J95" s="40">
        <v>617</v>
      </c>
      <c r="K95" s="31"/>
      <c r="L95" s="31"/>
      <c r="M95" s="13"/>
      <c r="N95" s="13"/>
      <c r="O95" s="13"/>
      <c r="P95" s="13"/>
      <c r="Q95" s="13"/>
      <c r="R95" s="13"/>
      <c r="S95" s="13"/>
      <c r="T95" s="13"/>
      <c r="U95" s="13"/>
      <c r="V95" s="13"/>
      <c r="W95" s="13"/>
    </row>
    <row r="96" spans="1:23">
      <c r="A96" s="16"/>
      <c r="B96" s="16" t="s">
        <v>39</v>
      </c>
      <c r="C96" s="46">
        <v>18</v>
      </c>
      <c r="D96" s="31"/>
      <c r="E96" s="31"/>
      <c r="F96" s="16"/>
      <c r="G96" s="12"/>
      <c r="H96" s="16"/>
      <c r="I96" s="16" t="s">
        <v>39</v>
      </c>
      <c r="J96" s="40">
        <v>31</v>
      </c>
      <c r="K96" s="31"/>
      <c r="L96" s="31"/>
      <c r="M96" s="13"/>
      <c r="N96" s="13"/>
      <c r="O96" s="13"/>
      <c r="P96" s="13"/>
      <c r="Q96" s="13"/>
      <c r="R96" s="13"/>
      <c r="S96" s="13"/>
      <c r="T96" s="13"/>
      <c r="U96" s="13"/>
      <c r="V96" s="13"/>
      <c r="W96" s="13"/>
    </row>
    <row r="97" spans="1:23" ht="137.1" customHeight="1">
      <c r="A97" s="24">
        <v>14</v>
      </c>
      <c r="B97" s="25"/>
      <c r="C97" s="25"/>
      <c r="D97" s="25"/>
      <c r="E97" s="25"/>
      <c r="F97" s="26"/>
      <c r="G97" s="26"/>
      <c r="H97" s="25"/>
      <c r="I97" s="25"/>
      <c r="J97" s="27"/>
      <c r="K97" s="25"/>
      <c r="L97" s="28" t="s">
        <v>60</v>
      </c>
      <c r="M97" s="13"/>
      <c r="N97" s="13"/>
      <c r="O97" s="13"/>
      <c r="P97" s="13"/>
      <c r="Q97" s="13"/>
      <c r="R97" s="13"/>
      <c r="S97" s="13"/>
      <c r="T97" s="13"/>
      <c r="U97" s="13"/>
      <c r="V97" s="13"/>
      <c r="W97" s="13"/>
    </row>
    <row r="98" spans="1:23" ht="42" customHeight="1">
      <c r="A98" s="6" t="s">
        <v>49</v>
      </c>
      <c r="C98" s="30"/>
      <c r="D98" s="31" t="s">
        <v>1</v>
      </c>
      <c r="E98" s="31" t="s">
        <v>2</v>
      </c>
      <c r="G98" s="5"/>
      <c r="H98" s="6" t="s">
        <v>50</v>
      </c>
      <c r="J98" s="30"/>
      <c r="K98" s="31" t="s">
        <v>1</v>
      </c>
      <c r="L98" s="31" t="s">
        <v>2</v>
      </c>
      <c r="O98" t="s">
        <v>46</v>
      </c>
      <c r="T98" t="s">
        <v>47</v>
      </c>
    </row>
    <row r="99" spans="1:23">
      <c r="A99" s="8" t="s">
        <v>5</v>
      </c>
      <c r="B99" s="8" t="s">
        <v>6</v>
      </c>
      <c r="C99" s="32">
        <v>44</v>
      </c>
      <c r="D99" s="33">
        <v>38</v>
      </c>
      <c r="E99" s="33">
        <v>6</v>
      </c>
      <c r="F99" s="16"/>
      <c r="G99" s="12"/>
      <c r="H99" s="8" t="s">
        <v>5</v>
      </c>
      <c r="I99" s="8" t="s">
        <v>6</v>
      </c>
      <c r="J99" s="32">
        <v>280</v>
      </c>
      <c r="K99" s="33">
        <v>269</v>
      </c>
      <c r="L99" s="33">
        <v>11</v>
      </c>
      <c r="M99" s="13"/>
      <c r="N99" s="13"/>
      <c r="O99" s="13" t="s">
        <v>7</v>
      </c>
      <c r="P99" s="13" t="b">
        <v>1</v>
      </c>
      <c r="Q99" s="13"/>
      <c r="R99" s="14"/>
      <c r="S99" s="13"/>
      <c r="T99" s="13" t="s">
        <v>7</v>
      </c>
      <c r="U99" s="13" t="b">
        <v>1</v>
      </c>
      <c r="V99" s="13"/>
      <c r="W99" s="14"/>
    </row>
    <row r="100" spans="1:23" ht="18" customHeight="1">
      <c r="A100" s="4" t="s">
        <v>8</v>
      </c>
      <c r="B100" s="16" t="s">
        <v>9</v>
      </c>
      <c r="C100" s="34">
        <v>32</v>
      </c>
      <c r="D100" s="31">
        <v>29</v>
      </c>
      <c r="E100" s="31">
        <v>3</v>
      </c>
      <c r="F100" s="16"/>
      <c r="G100" s="12"/>
      <c r="H100" s="4" t="s">
        <v>8</v>
      </c>
      <c r="I100" s="16" t="s">
        <v>9</v>
      </c>
      <c r="J100" s="34">
        <v>131</v>
      </c>
      <c r="K100" s="31">
        <v>125</v>
      </c>
      <c r="L100" s="31">
        <v>6</v>
      </c>
      <c r="M100" s="13"/>
      <c r="N100" s="13"/>
      <c r="O100" s="13"/>
      <c r="P100" s="13"/>
      <c r="Q100" s="13"/>
      <c r="R100" s="13"/>
      <c r="S100" s="13"/>
      <c r="T100" s="13"/>
      <c r="U100" s="13"/>
      <c r="V100" s="13"/>
      <c r="W100" s="13"/>
    </row>
    <row r="101" spans="1:23">
      <c r="A101" s="16"/>
      <c r="B101" s="16" t="s">
        <v>10</v>
      </c>
      <c r="C101" s="34">
        <v>3</v>
      </c>
      <c r="D101" s="31">
        <v>1</v>
      </c>
      <c r="E101" s="35">
        <v>2</v>
      </c>
      <c r="F101" s="16"/>
      <c r="G101" s="12"/>
      <c r="H101" s="16"/>
      <c r="I101" s="16" t="s">
        <v>10</v>
      </c>
      <c r="J101" s="34">
        <v>118</v>
      </c>
      <c r="K101" s="31">
        <v>115</v>
      </c>
      <c r="L101" s="35">
        <v>3</v>
      </c>
      <c r="M101" s="13"/>
      <c r="N101" s="13"/>
      <c r="O101" s="13"/>
      <c r="P101" s="13"/>
      <c r="Q101" s="13"/>
      <c r="R101" s="13"/>
      <c r="S101" s="13"/>
      <c r="T101" s="13"/>
      <c r="U101" s="13"/>
      <c r="V101" s="13"/>
      <c r="W101" s="13"/>
    </row>
    <row r="102" spans="1:23">
      <c r="A102" s="16"/>
      <c r="B102" s="16" t="s">
        <v>11</v>
      </c>
      <c r="C102" s="34">
        <v>9</v>
      </c>
      <c r="D102" s="31">
        <v>8</v>
      </c>
      <c r="E102" s="35">
        <v>1</v>
      </c>
      <c r="F102" s="16"/>
      <c r="G102" s="12"/>
      <c r="H102" s="16"/>
      <c r="I102" s="16" t="s">
        <v>11</v>
      </c>
      <c r="J102" s="34">
        <v>30</v>
      </c>
      <c r="K102" s="31">
        <v>29</v>
      </c>
      <c r="L102" s="35">
        <v>1</v>
      </c>
      <c r="M102" s="13"/>
      <c r="N102" s="13"/>
      <c r="O102" s="13"/>
      <c r="P102" s="13"/>
      <c r="Q102" s="13"/>
      <c r="R102" s="13"/>
      <c r="S102" s="13"/>
      <c r="T102" s="13"/>
      <c r="U102" s="13"/>
      <c r="V102" s="13"/>
      <c r="W102" s="13"/>
    </row>
    <row r="103" spans="1:23">
      <c r="A103" s="16"/>
      <c r="B103" s="16" t="s">
        <v>12</v>
      </c>
      <c r="C103" s="34">
        <v>0</v>
      </c>
      <c r="D103" s="35">
        <v>0</v>
      </c>
      <c r="E103" s="35">
        <v>0</v>
      </c>
      <c r="F103" s="16"/>
      <c r="G103" s="12"/>
      <c r="H103" s="16"/>
      <c r="I103" s="16" t="s">
        <v>12</v>
      </c>
      <c r="J103" s="34">
        <v>1</v>
      </c>
      <c r="K103" s="35">
        <v>1</v>
      </c>
      <c r="L103" s="35">
        <v>0</v>
      </c>
      <c r="M103" s="13"/>
      <c r="N103" s="13"/>
      <c r="O103" s="13"/>
      <c r="P103" s="13"/>
      <c r="Q103" s="13"/>
      <c r="R103" s="13"/>
      <c r="S103" s="13"/>
      <c r="T103" s="13"/>
      <c r="U103" s="13"/>
      <c r="V103" s="13"/>
      <c r="W103" s="13"/>
    </row>
    <row r="104" spans="1:23" ht="36" customHeight="1">
      <c r="A104" s="8" t="s">
        <v>13</v>
      </c>
      <c r="B104" s="8" t="s">
        <v>6</v>
      </c>
      <c r="C104" s="47">
        <v>21431</v>
      </c>
      <c r="D104" s="47">
        <v>19324</v>
      </c>
      <c r="E104" s="47">
        <v>2107</v>
      </c>
      <c r="F104" s="16"/>
      <c r="G104" s="12"/>
      <c r="H104" s="8" t="s">
        <v>13</v>
      </c>
      <c r="I104" s="8" t="s">
        <v>6</v>
      </c>
      <c r="J104" s="47">
        <v>94749</v>
      </c>
      <c r="K104" s="47">
        <v>92629</v>
      </c>
      <c r="L104" s="47">
        <v>2120</v>
      </c>
      <c r="M104" s="13"/>
      <c r="N104" s="13"/>
      <c r="O104" s="13" t="s">
        <v>14</v>
      </c>
      <c r="P104" s="13" t="b">
        <v>1</v>
      </c>
      <c r="Q104" s="13"/>
      <c r="R104" s="13"/>
      <c r="S104" s="13"/>
      <c r="T104" s="13" t="s">
        <v>14</v>
      </c>
      <c r="U104" s="13" t="b">
        <v>1</v>
      </c>
      <c r="V104" s="13"/>
      <c r="W104" s="13"/>
    </row>
    <row r="105" spans="1:23" ht="18" customHeight="1">
      <c r="A105" s="16" t="s">
        <v>15</v>
      </c>
      <c r="B105" s="16" t="s">
        <v>16</v>
      </c>
      <c r="C105" s="47">
        <v>1167</v>
      </c>
      <c r="D105" s="40">
        <v>1109</v>
      </c>
      <c r="E105" s="40">
        <v>58</v>
      </c>
      <c r="F105" s="16"/>
      <c r="G105" s="12"/>
      <c r="H105" s="16" t="s">
        <v>15</v>
      </c>
      <c r="I105" s="16" t="s">
        <v>16</v>
      </c>
      <c r="J105" s="47">
        <v>6789</v>
      </c>
      <c r="K105" s="40">
        <v>6607</v>
      </c>
      <c r="L105" s="40">
        <v>182</v>
      </c>
      <c r="M105" s="13"/>
      <c r="N105" s="13"/>
      <c r="O105" s="13"/>
      <c r="P105" s="13"/>
      <c r="Q105" s="13"/>
      <c r="R105" s="13"/>
      <c r="S105" s="13"/>
      <c r="T105" s="13"/>
      <c r="U105" s="13"/>
      <c r="V105" s="13"/>
      <c r="W105" s="13"/>
    </row>
    <row r="106" spans="1:23" ht="12" customHeight="1">
      <c r="A106" s="16"/>
      <c r="B106" s="16" t="s">
        <v>17</v>
      </c>
      <c r="C106" s="47">
        <v>15183</v>
      </c>
      <c r="D106" s="40">
        <v>13803</v>
      </c>
      <c r="E106" s="40">
        <v>1380</v>
      </c>
      <c r="F106" s="16"/>
      <c r="G106" s="12"/>
      <c r="H106" s="16"/>
      <c r="I106" s="16" t="s">
        <v>17</v>
      </c>
      <c r="J106" s="47">
        <v>59676</v>
      </c>
      <c r="K106" s="40">
        <v>58287</v>
      </c>
      <c r="L106" s="40">
        <v>1389</v>
      </c>
      <c r="M106" s="13"/>
      <c r="N106" s="13"/>
      <c r="O106" s="13"/>
      <c r="P106" s="13"/>
      <c r="Q106" s="13"/>
      <c r="R106" s="13"/>
      <c r="S106" s="13"/>
      <c r="T106" s="13"/>
      <c r="U106" s="13"/>
      <c r="V106" s="13"/>
      <c r="W106" s="13"/>
    </row>
    <row r="107" spans="1:23">
      <c r="A107" s="16"/>
      <c r="B107" s="16" t="s">
        <v>18</v>
      </c>
      <c r="C107" s="47">
        <v>5053</v>
      </c>
      <c r="D107" s="40">
        <v>4384</v>
      </c>
      <c r="E107" s="40">
        <v>669</v>
      </c>
      <c r="F107" s="16"/>
      <c r="G107" s="12"/>
      <c r="H107" s="16"/>
      <c r="I107" s="16" t="s">
        <v>18</v>
      </c>
      <c r="J107" s="47">
        <v>28251</v>
      </c>
      <c r="K107" s="40">
        <v>27702</v>
      </c>
      <c r="L107" s="40">
        <v>549</v>
      </c>
      <c r="M107" s="13"/>
      <c r="N107" s="13"/>
      <c r="O107" s="13"/>
      <c r="P107" s="13"/>
      <c r="Q107" s="13"/>
      <c r="R107" s="13"/>
      <c r="S107" s="13"/>
      <c r="T107" s="13"/>
      <c r="U107" s="13"/>
      <c r="V107" s="13"/>
      <c r="W107" s="13"/>
    </row>
    <row r="108" spans="1:23">
      <c r="A108" s="16"/>
      <c r="B108" s="16" t="s">
        <v>19</v>
      </c>
      <c r="C108" s="47">
        <v>28</v>
      </c>
      <c r="D108" s="40">
        <v>28</v>
      </c>
      <c r="E108" s="40">
        <v>0</v>
      </c>
      <c r="F108" s="16"/>
      <c r="G108" s="12"/>
      <c r="H108" s="16"/>
      <c r="I108" s="16" t="s">
        <v>19</v>
      </c>
      <c r="J108" s="47">
        <v>33</v>
      </c>
      <c r="K108" s="40">
        <v>33</v>
      </c>
      <c r="L108" s="46">
        <v>0</v>
      </c>
      <c r="M108" s="13"/>
      <c r="N108" s="13"/>
      <c r="O108" s="13"/>
      <c r="P108" s="13"/>
      <c r="Q108" s="13"/>
      <c r="R108" s="13"/>
      <c r="S108" s="13"/>
      <c r="T108" s="13"/>
      <c r="U108" s="13"/>
      <c r="V108" s="13"/>
      <c r="W108" s="13"/>
    </row>
    <row r="109" spans="1:23">
      <c r="A109" s="16"/>
      <c r="B109" s="16"/>
      <c r="C109" s="32"/>
      <c r="D109" s="31"/>
      <c r="E109" s="31"/>
      <c r="F109" s="16"/>
      <c r="G109" s="12"/>
      <c r="H109" s="16"/>
      <c r="I109" s="16"/>
      <c r="J109" s="32"/>
      <c r="K109" s="31"/>
      <c r="L109" s="31"/>
      <c r="M109" s="13"/>
      <c r="N109" s="13"/>
      <c r="O109" s="13"/>
      <c r="P109" s="13"/>
      <c r="Q109" s="13"/>
      <c r="R109" s="13"/>
      <c r="S109" s="13"/>
      <c r="T109" s="13"/>
      <c r="U109" s="13"/>
      <c r="V109" s="13"/>
      <c r="W109" s="13"/>
    </row>
    <row r="110" spans="1:23" ht="36" customHeight="1">
      <c r="A110" s="18" t="s">
        <v>20</v>
      </c>
      <c r="B110" s="16"/>
      <c r="C110" s="37" t="s">
        <v>6</v>
      </c>
      <c r="D110" s="38" t="s">
        <v>21</v>
      </c>
      <c r="E110" s="38" t="s">
        <v>22</v>
      </c>
      <c r="F110" s="16"/>
      <c r="G110" s="12"/>
      <c r="H110" s="18" t="s">
        <v>20</v>
      </c>
      <c r="I110" s="16"/>
      <c r="J110" s="37" t="s">
        <v>6</v>
      </c>
      <c r="K110" s="38" t="s">
        <v>21</v>
      </c>
      <c r="L110" s="38" t="s">
        <v>22</v>
      </c>
      <c r="M110" s="13"/>
      <c r="N110" s="13"/>
      <c r="O110" s="13"/>
      <c r="P110" s="13"/>
      <c r="Q110" s="13"/>
      <c r="R110" s="13"/>
      <c r="S110" s="13"/>
      <c r="T110" s="13"/>
      <c r="U110" s="13"/>
      <c r="V110" s="13"/>
      <c r="W110" s="13"/>
    </row>
    <row r="111" spans="1:23" ht="18" customHeight="1">
      <c r="A111" s="16"/>
      <c r="B111" s="8" t="s">
        <v>6</v>
      </c>
      <c r="C111" s="32">
        <v>861</v>
      </c>
      <c r="D111" s="32">
        <v>170</v>
      </c>
      <c r="E111" s="32">
        <v>691</v>
      </c>
      <c r="F111" s="16"/>
      <c r="G111" s="12"/>
      <c r="H111" s="16"/>
      <c r="I111" s="8" t="s">
        <v>6</v>
      </c>
      <c r="J111" s="32">
        <v>4087</v>
      </c>
      <c r="K111" s="32">
        <v>312</v>
      </c>
      <c r="L111" s="32">
        <v>3775</v>
      </c>
      <c r="M111" s="13"/>
      <c r="N111" s="13"/>
      <c r="O111" s="13" t="s">
        <v>23</v>
      </c>
      <c r="P111" s="13" t="b">
        <v>1</v>
      </c>
      <c r="Q111" s="13" t="b">
        <v>1</v>
      </c>
      <c r="R111" s="13" t="b">
        <v>1</v>
      </c>
      <c r="S111" s="13"/>
      <c r="T111" s="13" t="s">
        <v>23</v>
      </c>
      <c r="U111" s="13" t="b">
        <v>1</v>
      </c>
      <c r="V111" s="13" t="b">
        <v>1</v>
      </c>
      <c r="W111" s="13" t="b">
        <v>1</v>
      </c>
    </row>
    <row r="112" spans="1:23" ht="18" customHeight="1">
      <c r="A112" s="4" t="s">
        <v>24</v>
      </c>
      <c r="B112" s="16" t="s">
        <v>25</v>
      </c>
      <c r="C112" s="32">
        <v>23</v>
      </c>
      <c r="D112" s="34">
        <v>10</v>
      </c>
      <c r="E112" s="34">
        <v>13</v>
      </c>
      <c r="F112" s="16"/>
      <c r="G112" s="12"/>
      <c r="H112" s="4" t="s">
        <v>24</v>
      </c>
      <c r="I112" s="16" t="s">
        <v>25</v>
      </c>
      <c r="J112" s="32">
        <v>50</v>
      </c>
      <c r="K112" s="34">
        <v>4</v>
      </c>
      <c r="L112" s="34">
        <v>46</v>
      </c>
      <c r="M112" s="13"/>
      <c r="N112" s="13"/>
      <c r="O112" s="13" t="s">
        <v>26</v>
      </c>
      <c r="P112" s="13" t="b">
        <v>1</v>
      </c>
      <c r="Q112" s="13"/>
      <c r="R112" s="13"/>
      <c r="S112" s="13"/>
      <c r="T112" s="13" t="s">
        <v>26</v>
      </c>
      <c r="U112" s="13" t="b">
        <v>1</v>
      </c>
      <c r="V112" s="13"/>
      <c r="W112" s="13"/>
    </row>
    <row r="113" spans="1:23">
      <c r="A113" s="16"/>
      <c r="B113" s="16" t="s">
        <v>27</v>
      </c>
      <c r="C113" s="32">
        <v>191</v>
      </c>
      <c r="D113" s="34">
        <v>151</v>
      </c>
      <c r="E113" s="34">
        <v>40</v>
      </c>
      <c r="F113" s="16"/>
      <c r="G113" s="12"/>
      <c r="H113" s="16"/>
      <c r="I113" s="16" t="s">
        <v>27</v>
      </c>
      <c r="J113" s="32">
        <v>468</v>
      </c>
      <c r="K113" s="34">
        <v>268</v>
      </c>
      <c r="L113" s="34">
        <v>182</v>
      </c>
      <c r="M113" s="13"/>
      <c r="N113" s="13"/>
      <c r="O113" s="13"/>
      <c r="P113" s="13" t="b">
        <v>1</v>
      </c>
      <c r="Q113" s="13"/>
      <c r="R113" s="13"/>
      <c r="S113" s="13"/>
      <c r="T113" s="13"/>
      <c r="U113" s="13" t="b">
        <v>1</v>
      </c>
      <c r="V113" s="13"/>
      <c r="W113" s="13"/>
    </row>
    <row r="114" spans="1:23">
      <c r="A114" s="16"/>
      <c r="B114" s="16" t="s">
        <v>28</v>
      </c>
      <c r="C114" s="32">
        <v>647</v>
      </c>
      <c r="D114" s="34">
        <v>9</v>
      </c>
      <c r="E114" s="34">
        <v>638</v>
      </c>
      <c r="F114" s="16"/>
      <c r="G114" s="12"/>
      <c r="H114" s="16"/>
      <c r="I114" s="16" t="s">
        <v>28</v>
      </c>
      <c r="J114" s="32">
        <v>3569</v>
      </c>
      <c r="K114" s="34">
        <v>22</v>
      </c>
      <c r="L114" s="34">
        <v>3547</v>
      </c>
      <c r="M114" s="13"/>
      <c r="N114" s="13"/>
      <c r="O114" s="13"/>
      <c r="P114" s="13" t="b">
        <v>1</v>
      </c>
      <c r="Q114" s="13"/>
      <c r="R114" s="13"/>
      <c r="S114" s="13"/>
      <c r="T114" s="13"/>
      <c r="U114" s="13" t="b">
        <v>1</v>
      </c>
      <c r="V114" s="13"/>
      <c r="W114" s="13"/>
    </row>
    <row r="115" spans="1:23" ht="24" customHeight="1">
      <c r="A115" s="16" t="s">
        <v>29</v>
      </c>
      <c r="B115" s="16" t="s">
        <v>30</v>
      </c>
      <c r="C115" s="45">
        <f>C104/C111</f>
        <v>24.890824622531941</v>
      </c>
      <c r="D115" s="31"/>
      <c r="E115" s="31"/>
      <c r="F115" s="16"/>
      <c r="G115" s="12"/>
      <c r="H115" s="16" t="s">
        <v>29</v>
      </c>
      <c r="I115" s="16" t="s">
        <v>30</v>
      </c>
      <c r="J115" s="45">
        <f>J104/J111</f>
        <v>23.183019329581601</v>
      </c>
      <c r="K115" s="31"/>
      <c r="L115" s="31"/>
      <c r="M115" s="13"/>
      <c r="N115" s="13"/>
      <c r="O115" s="13" t="s">
        <v>31</v>
      </c>
      <c r="P115" s="13" t="b">
        <v>0</v>
      </c>
      <c r="Q115" s="13"/>
      <c r="R115" s="13"/>
      <c r="S115" s="13"/>
      <c r="T115" s="13" t="s">
        <v>31</v>
      </c>
      <c r="U115" s="13" t="b">
        <v>0</v>
      </c>
      <c r="V115" s="13"/>
      <c r="W115" s="13"/>
    </row>
    <row r="116" spans="1:23" ht="36" customHeight="1">
      <c r="A116" s="8" t="str">
        <f>A20</f>
        <v>Number of class-rooms</v>
      </c>
      <c r="B116" s="8" t="s">
        <v>33</v>
      </c>
      <c r="C116" s="32">
        <v>797</v>
      </c>
      <c r="D116" s="31"/>
      <c r="E116" s="31"/>
      <c r="F116" s="16"/>
      <c r="G116" s="12"/>
      <c r="H116" s="8" t="str">
        <f>A20</f>
        <v>Number of class-rooms</v>
      </c>
      <c r="I116" s="8" t="s">
        <v>33</v>
      </c>
      <c r="J116" s="32">
        <v>3678</v>
      </c>
      <c r="K116" s="31"/>
      <c r="L116" s="31"/>
      <c r="M116" s="13"/>
      <c r="N116" s="13"/>
      <c r="O116" s="13" t="s">
        <v>34</v>
      </c>
      <c r="P116" s="13" t="b">
        <v>1</v>
      </c>
      <c r="Q116" s="13"/>
      <c r="R116" s="13"/>
      <c r="S116" s="13"/>
      <c r="T116" s="13" t="s">
        <v>34</v>
      </c>
      <c r="U116" s="13" t="b">
        <v>1</v>
      </c>
      <c r="V116" s="13"/>
      <c r="W116" s="13"/>
    </row>
    <row r="117" spans="1:23" ht="18" customHeight="1">
      <c r="A117" s="16" t="s">
        <v>35</v>
      </c>
      <c r="B117" s="16" t="s">
        <v>36</v>
      </c>
      <c r="C117" s="40">
        <v>698</v>
      </c>
      <c r="D117" s="31"/>
      <c r="E117" s="31"/>
      <c r="F117" s="16"/>
      <c r="G117" s="12"/>
      <c r="H117" s="16" t="s">
        <v>35</v>
      </c>
      <c r="I117" s="16" t="s">
        <v>36</v>
      </c>
      <c r="J117" s="40">
        <v>3132</v>
      </c>
      <c r="K117" s="31"/>
      <c r="L117" s="31"/>
      <c r="M117" s="13"/>
      <c r="N117" s="13"/>
      <c r="O117" s="13"/>
      <c r="P117" s="13"/>
      <c r="Q117" s="13"/>
      <c r="R117" s="13"/>
      <c r="S117" s="13"/>
      <c r="T117" s="13"/>
      <c r="U117" s="13"/>
      <c r="V117" s="13"/>
      <c r="W117" s="13"/>
    </row>
    <row r="118" spans="1:23">
      <c r="A118" s="16"/>
      <c r="B118" s="16" t="s">
        <v>37</v>
      </c>
      <c r="C118" s="40">
        <v>55</v>
      </c>
      <c r="D118" s="31"/>
      <c r="E118" s="31"/>
      <c r="F118" s="16"/>
      <c r="G118" s="12"/>
      <c r="H118" s="16"/>
      <c r="I118" s="16" t="s">
        <v>37</v>
      </c>
      <c r="J118" s="40">
        <v>258</v>
      </c>
      <c r="K118" s="31"/>
      <c r="L118" s="31"/>
      <c r="M118" s="13"/>
      <c r="N118" s="13"/>
      <c r="O118" s="13"/>
      <c r="P118" s="13"/>
      <c r="Q118" s="13"/>
      <c r="R118" s="13"/>
      <c r="S118" s="13"/>
      <c r="T118" s="13"/>
      <c r="U118" s="13"/>
      <c r="V118" s="13"/>
      <c r="W118" s="13"/>
    </row>
    <row r="119" spans="1:23">
      <c r="A119" s="16"/>
      <c r="B119" s="16" t="s">
        <v>38</v>
      </c>
      <c r="C119" s="40">
        <v>13</v>
      </c>
      <c r="D119" s="31"/>
      <c r="E119" s="31"/>
      <c r="F119" s="16"/>
      <c r="G119" s="12"/>
      <c r="H119" s="16"/>
      <c r="I119" s="16" t="s">
        <v>38</v>
      </c>
      <c r="J119" s="40">
        <v>276</v>
      </c>
      <c r="K119" s="31"/>
      <c r="L119" s="31"/>
      <c r="M119" s="13"/>
      <c r="N119" s="13"/>
      <c r="O119" s="13"/>
      <c r="P119" s="13"/>
      <c r="Q119" s="13"/>
      <c r="R119" s="13"/>
      <c r="S119" s="13"/>
      <c r="T119" s="13"/>
      <c r="U119" s="13"/>
      <c r="V119" s="13"/>
      <c r="W119" s="13"/>
    </row>
    <row r="120" spans="1:23">
      <c r="A120" s="16"/>
      <c r="B120" s="16" t="s">
        <v>39</v>
      </c>
      <c r="C120" s="46">
        <v>31</v>
      </c>
      <c r="D120" s="31"/>
      <c r="E120" s="31"/>
      <c r="F120" s="16"/>
      <c r="G120" s="12"/>
      <c r="H120" s="16"/>
      <c r="I120" s="16" t="s">
        <v>39</v>
      </c>
      <c r="J120" s="40">
        <v>12</v>
      </c>
      <c r="K120" s="31"/>
      <c r="L120" s="31"/>
      <c r="M120" s="13"/>
      <c r="N120" s="13"/>
      <c r="O120" s="13"/>
      <c r="P120" s="13"/>
      <c r="Q120" s="13"/>
      <c r="R120" s="13"/>
      <c r="S120" s="13"/>
      <c r="T120" s="13"/>
      <c r="U120" s="13"/>
      <c r="V120" s="13"/>
      <c r="W120" s="13"/>
    </row>
    <row r="121" spans="1:23" ht="137.1" customHeight="1">
      <c r="A121" s="24" t="s">
        <v>60</v>
      </c>
      <c r="B121" s="25"/>
      <c r="C121" s="25"/>
      <c r="D121" s="25"/>
      <c r="E121" s="25"/>
      <c r="F121" s="26"/>
      <c r="G121" s="26"/>
      <c r="H121" s="25"/>
      <c r="I121" s="25"/>
      <c r="J121" s="27"/>
      <c r="K121" s="25"/>
      <c r="L121" s="28">
        <v>15</v>
      </c>
      <c r="M121" s="13"/>
      <c r="N121" s="13"/>
      <c r="O121" s="13"/>
      <c r="P121" s="13"/>
      <c r="Q121" s="13"/>
      <c r="R121" s="13"/>
      <c r="S121" s="13"/>
      <c r="T121" s="13"/>
      <c r="U121" s="13"/>
      <c r="V121" s="13"/>
      <c r="W121" s="13"/>
    </row>
    <row r="122" spans="1:23" ht="42" customHeight="1">
      <c r="A122" s="6" t="s">
        <v>51</v>
      </c>
      <c r="C122" s="30"/>
      <c r="D122" s="31" t="s">
        <v>1</v>
      </c>
      <c r="E122" s="31" t="s">
        <v>2</v>
      </c>
      <c r="G122" s="5"/>
      <c r="H122" s="6" t="s">
        <v>52</v>
      </c>
      <c r="J122" s="30"/>
      <c r="K122" s="31" t="s">
        <v>1</v>
      </c>
      <c r="L122" s="31" t="s">
        <v>2</v>
      </c>
      <c r="O122" t="s">
        <v>49</v>
      </c>
      <c r="T122" t="s">
        <v>50</v>
      </c>
    </row>
    <row r="123" spans="1:23" ht="13.15" customHeight="1">
      <c r="A123" s="8" t="s">
        <v>5</v>
      </c>
      <c r="B123" s="8" t="s">
        <v>6</v>
      </c>
      <c r="C123" s="32">
        <v>135</v>
      </c>
      <c r="D123" s="33">
        <v>124</v>
      </c>
      <c r="E123" s="33">
        <v>11</v>
      </c>
      <c r="F123" s="16"/>
      <c r="G123" s="12"/>
      <c r="H123" s="8" t="s">
        <v>5</v>
      </c>
      <c r="I123" s="8" t="s">
        <v>6</v>
      </c>
      <c r="J123" s="32">
        <v>219</v>
      </c>
      <c r="K123" s="33">
        <v>209</v>
      </c>
      <c r="L123" s="33">
        <v>10</v>
      </c>
      <c r="M123" s="13"/>
      <c r="N123" s="13"/>
      <c r="O123" s="13" t="s">
        <v>7</v>
      </c>
      <c r="P123" s="13" t="b">
        <v>1</v>
      </c>
      <c r="Q123" s="13"/>
      <c r="R123" s="14"/>
      <c r="S123" s="13"/>
      <c r="T123" s="13" t="s">
        <v>7</v>
      </c>
      <c r="U123" s="13" t="b">
        <v>1</v>
      </c>
      <c r="V123" s="13"/>
      <c r="W123" s="14"/>
    </row>
    <row r="124" spans="1:23" ht="18" customHeight="1">
      <c r="A124" s="4" t="s">
        <v>8</v>
      </c>
      <c r="B124" s="16" t="s">
        <v>9</v>
      </c>
      <c r="C124" s="34">
        <v>62</v>
      </c>
      <c r="D124" s="31">
        <v>55</v>
      </c>
      <c r="E124" s="31">
        <v>7</v>
      </c>
      <c r="F124" s="16"/>
      <c r="G124" s="12"/>
      <c r="H124" s="4" t="s">
        <v>8</v>
      </c>
      <c r="I124" s="16" t="s">
        <v>9</v>
      </c>
      <c r="J124" s="34">
        <v>121</v>
      </c>
      <c r="K124" s="31">
        <v>116</v>
      </c>
      <c r="L124" s="31">
        <v>5</v>
      </c>
      <c r="M124" s="13"/>
      <c r="N124" s="13"/>
      <c r="O124" s="13"/>
      <c r="P124" s="13"/>
      <c r="Q124" s="13"/>
      <c r="R124" s="13"/>
      <c r="S124" s="13"/>
      <c r="T124" s="13"/>
      <c r="U124" s="13"/>
      <c r="V124" s="13"/>
      <c r="W124" s="13"/>
    </row>
    <row r="125" spans="1:23">
      <c r="A125" s="16"/>
      <c r="B125" s="16" t="s">
        <v>10</v>
      </c>
      <c r="C125" s="34">
        <v>50</v>
      </c>
      <c r="D125" s="31">
        <v>47</v>
      </c>
      <c r="E125" s="35">
        <v>3</v>
      </c>
      <c r="F125" s="16"/>
      <c r="G125" s="12"/>
      <c r="H125" s="16"/>
      <c r="I125" s="16" t="s">
        <v>10</v>
      </c>
      <c r="J125" s="34">
        <v>80</v>
      </c>
      <c r="K125" s="31">
        <v>76</v>
      </c>
      <c r="L125" s="35">
        <v>4</v>
      </c>
      <c r="M125" s="13"/>
      <c r="N125" s="13"/>
      <c r="O125" s="13"/>
      <c r="P125" s="13"/>
      <c r="Q125" s="13"/>
      <c r="R125" s="13"/>
      <c r="S125" s="13"/>
      <c r="T125" s="13"/>
      <c r="U125" s="13"/>
      <c r="V125" s="13"/>
      <c r="W125" s="13"/>
    </row>
    <row r="126" spans="1:23">
      <c r="A126" s="16"/>
      <c r="B126" s="16" t="s">
        <v>11</v>
      </c>
      <c r="C126" s="34">
        <v>22</v>
      </c>
      <c r="D126" s="31">
        <v>22</v>
      </c>
      <c r="E126" s="35">
        <v>0</v>
      </c>
      <c r="F126" s="16"/>
      <c r="G126" s="12"/>
      <c r="H126" s="16"/>
      <c r="I126" s="16" t="s">
        <v>11</v>
      </c>
      <c r="J126" s="34">
        <v>18</v>
      </c>
      <c r="K126" s="31">
        <v>17</v>
      </c>
      <c r="L126" s="35">
        <v>1</v>
      </c>
      <c r="M126" s="13"/>
      <c r="N126" s="13"/>
      <c r="O126" s="13"/>
      <c r="P126" s="13"/>
      <c r="Q126" s="13"/>
      <c r="R126" s="13"/>
      <c r="S126" s="13"/>
      <c r="T126" s="13"/>
      <c r="U126" s="13"/>
      <c r="V126" s="13"/>
      <c r="W126" s="13"/>
    </row>
    <row r="127" spans="1:23">
      <c r="A127" s="16"/>
      <c r="B127" s="16" t="s">
        <v>12</v>
      </c>
      <c r="C127" s="34">
        <v>1</v>
      </c>
      <c r="D127" s="35">
        <v>1</v>
      </c>
      <c r="E127" s="35">
        <v>0</v>
      </c>
      <c r="F127" s="16"/>
      <c r="G127" s="12"/>
      <c r="H127" s="16"/>
      <c r="I127" s="16" t="s">
        <v>12</v>
      </c>
      <c r="J127" s="36">
        <v>0</v>
      </c>
      <c r="K127" s="35">
        <v>0</v>
      </c>
      <c r="L127" s="35">
        <v>0</v>
      </c>
      <c r="M127" s="13"/>
      <c r="N127" s="13"/>
      <c r="O127" s="13"/>
      <c r="P127" s="13"/>
      <c r="Q127" s="13"/>
      <c r="R127" s="13"/>
      <c r="S127" s="13"/>
      <c r="T127" s="13"/>
      <c r="U127" s="13"/>
      <c r="V127" s="13"/>
      <c r="W127" s="13"/>
    </row>
    <row r="128" spans="1:23" ht="36" customHeight="1">
      <c r="A128" s="8" t="s">
        <v>13</v>
      </c>
      <c r="B128" s="8" t="s">
        <v>6</v>
      </c>
      <c r="C128" s="47">
        <v>51724</v>
      </c>
      <c r="D128" s="47">
        <v>48577</v>
      </c>
      <c r="E128" s="47">
        <v>3147</v>
      </c>
      <c r="F128" s="16"/>
      <c r="G128" s="12"/>
      <c r="H128" s="8" t="s">
        <v>13</v>
      </c>
      <c r="I128" s="8" t="s">
        <v>6</v>
      </c>
      <c r="J128" s="47">
        <v>66674</v>
      </c>
      <c r="K128" s="47">
        <v>62732</v>
      </c>
      <c r="L128" s="47">
        <v>3942</v>
      </c>
      <c r="M128" s="13"/>
      <c r="N128" s="13"/>
      <c r="O128" s="13" t="s">
        <v>14</v>
      </c>
      <c r="P128" s="13" t="b">
        <v>1</v>
      </c>
      <c r="Q128" s="13"/>
      <c r="R128" s="13"/>
      <c r="S128" s="13"/>
      <c r="T128" s="13" t="s">
        <v>14</v>
      </c>
      <c r="U128" s="13" t="b">
        <v>1</v>
      </c>
      <c r="V128" s="13"/>
      <c r="W128" s="13"/>
    </row>
    <row r="129" spans="1:23" ht="18" customHeight="1">
      <c r="A129" s="16" t="s">
        <v>15</v>
      </c>
      <c r="B129" s="16" t="s">
        <v>16</v>
      </c>
      <c r="C129" s="47">
        <v>2833</v>
      </c>
      <c r="D129" s="40">
        <v>2295</v>
      </c>
      <c r="E129" s="40">
        <v>538</v>
      </c>
      <c r="F129" s="16"/>
      <c r="G129" s="12"/>
      <c r="H129" s="16" t="s">
        <v>15</v>
      </c>
      <c r="I129" s="16" t="s">
        <v>16</v>
      </c>
      <c r="J129" s="47">
        <v>3981</v>
      </c>
      <c r="K129" s="40">
        <v>3579</v>
      </c>
      <c r="L129" s="40">
        <v>402</v>
      </c>
      <c r="M129" s="13"/>
      <c r="N129" s="13"/>
      <c r="O129" s="13"/>
      <c r="P129" s="13"/>
      <c r="Q129" s="13"/>
      <c r="R129" s="13"/>
      <c r="S129" s="13"/>
      <c r="T129" s="13"/>
      <c r="U129" s="13"/>
      <c r="V129" s="13"/>
      <c r="W129" s="13"/>
    </row>
    <row r="130" spans="1:23" ht="12.75" customHeight="1">
      <c r="A130" s="16"/>
      <c r="B130" s="16" t="s">
        <v>17</v>
      </c>
      <c r="C130" s="47">
        <v>30492</v>
      </c>
      <c r="D130" s="40">
        <v>28111</v>
      </c>
      <c r="E130" s="40">
        <v>2381</v>
      </c>
      <c r="F130" s="16"/>
      <c r="G130" s="12"/>
      <c r="H130" s="16"/>
      <c r="I130" s="16" t="s">
        <v>17</v>
      </c>
      <c r="J130" s="47">
        <v>42287</v>
      </c>
      <c r="K130" s="40">
        <v>39573</v>
      </c>
      <c r="L130" s="40">
        <v>2714</v>
      </c>
      <c r="M130" s="13"/>
      <c r="N130" s="13"/>
      <c r="O130" s="13"/>
      <c r="P130" s="13"/>
      <c r="Q130" s="13"/>
      <c r="R130" s="13"/>
      <c r="S130" s="13"/>
      <c r="T130" s="13"/>
      <c r="U130" s="13"/>
      <c r="V130" s="13"/>
      <c r="W130" s="13"/>
    </row>
    <row r="131" spans="1:23">
      <c r="A131" s="16"/>
      <c r="B131" s="16" t="s">
        <v>18</v>
      </c>
      <c r="C131" s="47">
        <v>18394</v>
      </c>
      <c r="D131" s="40">
        <v>18166</v>
      </c>
      <c r="E131" s="40">
        <v>228</v>
      </c>
      <c r="F131" s="16"/>
      <c r="G131" s="12"/>
      <c r="H131" s="16"/>
      <c r="I131" s="16" t="s">
        <v>18</v>
      </c>
      <c r="J131" s="47">
        <v>20391</v>
      </c>
      <c r="K131" s="40">
        <v>19565</v>
      </c>
      <c r="L131" s="40">
        <v>826</v>
      </c>
      <c r="M131" s="13"/>
      <c r="N131" s="13"/>
      <c r="O131" s="13"/>
      <c r="P131" s="13"/>
      <c r="Q131" s="13"/>
      <c r="R131" s="13"/>
      <c r="S131" s="13"/>
      <c r="T131" s="13"/>
      <c r="U131" s="13"/>
      <c r="V131" s="13"/>
      <c r="W131" s="13"/>
    </row>
    <row r="132" spans="1:23">
      <c r="A132" s="16"/>
      <c r="B132" s="16" t="s">
        <v>19</v>
      </c>
      <c r="C132" s="47">
        <v>5</v>
      </c>
      <c r="D132" s="40">
        <v>5</v>
      </c>
      <c r="E132" s="48">
        <v>0</v>
      </c>
      <c r="F132" s="16"/>
      <c r="G132" s="12"/>
      <c r="H132" s="16"/>
      <c r="I132" s="16" t="s">
        <v>19</v>
      </c>
      <c r="J132" s="47">
        <v>15</v>
      </c>
      <c r="K132" s="40">
        <v>15</v>
      </c>
      <c r="L132" s="48">
        <v>0</v>
      </c>
      <c r="M132" s="13"/>
      <c r="N132" s="13"/>
      <c r="O132" s="13"/>
      <c r="P132" s="13"/>
      <c r="Q132" s="13"/>
      <c r="R132" s="13"/>
      <c r="S132" s="13"/>
      <c r="T132" s="13"/>
      <c r="U132" s="13"/>
      <c r="V132" s="13"/>
      <c r="W132" s="13"/>
    </row>
    <row r="133" spans="1:23">
      <c r="A133" s="16"/>
      <c r="B133" s="16"/>
      <c r="C133" s="32"/>
      <c r="D133" s="31"/>
      <c r="E133" s="31"/>
      <c r="F133" s="16"/>
      <c r="G133" s="12"/>
      <c r="H133" s="16"/>
      <c r="I133" s="16"/>
      <c r="J133" s="32"/>
      <c r="K133" s="31"/>
      <c r="L133" s="31"/>
      <c r="M133" s="13"/>
      <c r="N133" s="13"/>
      <c r="O133" s="13"/>
      <c r="P133" s="13"/>
      <c r="Q133" s="13"/>
      <c r="R133" s="13"/>
      <c r="S133" s="13"/>
      <c r="T133" s="13"/>
      <c r="U133" s="13"/>
      <c r="V133" s="13"/>
      <c r="W133" s="13"/>
    </row>
    <row r="134" spans="1:23" ht="36" customHeight="1">
      <c r="A134" s="18" t="s">
        <v>20</v>
      </c>
      <c r="B134" s="16"/>
      <c r="C134" s="37" t="s">
        <v>6</v>
      </c>
      <c r="D134" s="38" t="s">
        <v>21</v>
      </c>
      <c r="E134" s="38" t="s">
        <v>22</v>
      </c>
      <c r="F134" s="16"/>
      <c r="G134" s="12"/>
      <c r="H134" s="18" t="s">
        <v>20</v>
      </c>
      <c r="I134" s="16"/>
      <c r="J134" s="37" t="s">
        <v>6</v>
      </c>
      <c r="K134" s="38" t="s">
        <v>21</v>
      </c>
      <c r="L134" s="38" t="s">
        <v>22</v>
      </c>
      <c r="M134" s="13"/>
      <c r="N134" s="13"/>
      <c r="O134" s="13"/>
      <c r="P134" s="13"/>
      <c r="Q134" s="13"/>
      <c r="R134" s="13"/>
      <c r="S134" s="13"/>
      <c r="T134" s="13"/>
      <c r="U134" s="13"/>
      <c r="V134" s="13"/>
      <c r="W134" s="13"/>
    </row>
    <row r="135" spans="1:23" ht="18" customHeight="1">
      <c r="A135" s="16"/>
      <c r="B135" s="8" t="s">
        <v>6</v>
      </c>
      <c r="C135" s="32">
        <v>2248</v>
      </c>
      <c r="D135" s="32">
        <v>80</v>
      </c>
      <c r="E135" s="32">
        <v>2168</v>
      </c>
      <c r="F135" s="16"/>
      <c r="G135" s="12"/>
      <c r="H135" s="16"/>
      <c r="I135" s="8" t="s">
        <v>6</v>
      </c>
      <c r="J135" s="32">
        <v>2921</v>
      </c>
      <c r="K135" s="32">
        <v>479</v>
      </c>
      <c r="L135" s="32">
        <v>2442</v>
      </c>
      <c r="M135" s="13"/>
      <c r="N135" s="13"/>
      <c r="O135" s="13" t="s">
        <v>23</v>
      </c>
      <c r="P135" s="13" t="b">
        <v>1</v>
      </c>
      <c r="Q135" s="13" t="b">
        <v>1</v>
      </c>
      <c r="R135" s="13" t="b">
        <v>1</v>
      </c>
      <c r="S135" s="13"/>
      <c r="T135" s="13" t="s">
        <v>23</v>
      </c>
      <c r="U135" s="13" t="b">
        <v>1</v>
      </c>
      <c r="V135" s="13" t="b">
        <v>1</v>
      </c>
      <c r="W135" s="13" t="b">
        <v>1</v>
      </c>
    </row>
    <row r="136" spans="1:23" ht="18" customHeight="1">
      <c r="A136" s="4" t="s">
        <v>24</v>
      </c>
      <c r="B136" s="16" t="s">
        <v>25</v>
      </c>
      <c r="C136" s="32">
        <v>24</v>
      </c>
      <c r="D136" s="34">
        <v>2</v>
      </c>
      <c r="E136" s="49">
        <v>22</v>
      </c>
      <c r="F136" s="16"/>
      <c r="G136" s="12"/>
      <c r="H136" s="4" t="s">
        <v>24</v>
      </c>
      <c r="I136" s="16" t="s">
        <v>25</v>
      </c>
      <c r="J136" s="32">
        <v>26</v>
      </c>
      <c r="K136" s="34">
        <v>7</v>
      </c>
      <c r="L136" s="34">
        <v>19</v>
      </c>
      <c r="M136" s="13"/>
      <c r="N136" s="13"/>
      <c r="O136" s="13" t="s">
        <v>26</v>
      </c>
      <c r="P136" s="13" t="b">
        <v>1</v>
      </c>
      <c r="Q136" s="13"/>
      <c r="R136" s="13"/>
      <c r="S136" s="13"/>
      <c r="T136" s="13" t="s">
        <v>26</v>
      </c>
      <c r="U136" s="13" t="b">
        <v>1</v>
      </c>
      <c r="V136" s="13"/>
      <c r="W136" s="13"/>
    </row>
    <row r="137" spans="1:23">
      <c r="A137" s="16"/>
      <c r="B137" s="16" t="s">
        <v>27</v>
      </c>
      <c r="C137" s="32">
        <v>174</v>
      </c>
      <c r="D137" s="34">
        <v>75</v>
      </c>
      <c r="E137" s="49">
        <v>99</v>
      </c>
      <c r="F137" s="16"/>
      <c r="G137" s="12"/>
      <c r="H137" s="16"/>
      <c r="I137" s="16" t="s">
        <v>27</v>
      </c>
      <c r="J137" s="32">
        <v>569</v>
      </c>
      <c r="K137" s="34">
        <v>443</v>
      </c>
      <c r="L137" s="34">
        <v>126</v>
      </c>
      <c r="M137" s="13"/>
      <c r="N137" s="13"/>
      <c r="O137" s="13"/>
      <c r="P137" s="13" t="b">
        <v>1</v>
      </c>
      <c r="Q137" s="13"/>
      <c r="R137" s="13"/>
      <c r="S137" s="13"/>
      <c r="T137" s="13"/>
      <c r="U137" s="13" t="b">
        <v>1</v>
      </c>
      <c r="V137" s="13"/>
      <c r="W137" s="13"/>
    </row>
    <row r="138" spans="1:23">
      <c r="A138" s="16"/>
      <c r="B138" s="16" t="s">
        <v>28</v>
      </c>
      <c r="C138" s="32">
        <v>2050</v>
      </c>
      <c r="D138" s="34">
        <v>3</v>
      </c>
      <c r="E138" s="34">
        <v>2047</v>
      </c>
      <c r="F138" s="16"/>
      <c r="G138" s="12"/>
      <c r="H138" s="16"/>
      <c r="I138" s="16" t="s">
        <v>28</v>
      </c>
      <c r="J138" s="32">
        <v>2326</v>
      </c>
      <c r="K138" s="34">
        <v>29</v>
      </c>
      <c r="L138" s="34">
        <v>2297</v>
      </c>
      <c r="M138" s="13"/>
      <c r="N138" s="13"/>
      <c r="O138" s="13"/>
      <c r="P138" s="13" t="b">
        <v>1</v>
      </c>
      <c r="Q138" s="13"/>
      <c r="R138" s="13"/>
      <c r="S138" s="13"/>
      <c r="T138" s="13"/>
      <c r="U138" s="13" t="b">
        <v>1</v>
      </c>
      <c r="V138" s="13"/>
      <c r="W138" s="13"/>
    </row>
    <row r="139" spans="1:23" ht="24" customHeight="1">
      <c r="A139" s="16" t="s">
        <v>29</v>
      </c>
      <c r="B139" s="16" t="s">
        <v>30</v>
      </c>
      <c r="C139" s="45">
        <f>C128/C135</f>
        <v>23.008896797153024</v>
      </c>
      <c r="D139" s="31"/>
      <c r="E139" s="31"/>
      <c r="F139" s="16"/>
      <c r="G139" s="12"/>
      <c r="H139" s="16" t="s">
        <v>29</v>
      </c>
      <c r="I139" s="16" t="s">
        <v>30</v>
      </c>
      <c r="J139" s="45">
        <f>J128/J135</f>
        <v>22.825744608010954</v>
      </c>
      <c r="K139" s="31"/>
      <c r="L139" s="31"/>
      <c r="M139" s="13"/>
      <c r="N139" s="13"/>
      <c r="O139" s="13" t="s">
        <v>31</v>
      </c>
      <c r="P139" s="13" t="b">
        <v>0</v>
      </c>
      <c r="Q139" s="13"/>
      <c r="R139" s="13"/>
      <c r="S139" s="13"/>
      <c r="T139" s="13" t="s">
        <v>31</v>
      </c>
      <c r="U139" s="13" t="b">
        <v>0</v>
      </c>
      <c r="V139" s="13"/>
      <c r="W139" s="13"/>
    </row>
    <row r="140" spans="1:23" ht="36" customHeight="1">
      <c r="A140" s="8" t="str">
        <f>A20</f>
        <v>Number of class-rooms</v>
      </c>
      <c r="B140" s="8" t="s">
        <v>33</v>
      </c>
      <c r="C140" s="32">
        <v>2065</v>
      </c>
      <c r="D140" s="31"/>
      <c r="E140" s="31"/>
      <c r="F140" s="16"/>
      <c r="G140" s="12"/>
      <c r="H140" s="8" t="str">
        <f>A20</f>
        <v>Number of class-rooms</v>
      </c>
      <c r="I140" s="8" t="s">
        <v>33</v>
      </c>
      <c r="J140" s="32">
        <v>2612</v>
      </c>
      <c r="K140" s="31"/>
      <c r="L140" s="31"/>
      <c r="M140" s="13"/>
      <c r="N140" s="13"/>
      <c r="O140" s="13" t="s">
        <v>34</v>
      </c>
      <c r="P140" s="13" t="b">
        <v>1</v>
      </c>
      <c r="Q140" s="13"/>
      <c r="R140" s="13"/>
      <c r="S140" s="13"/>
      <c r="T140" s="13" t="s">
        <v>34</v>
      </c>
      <c r="U140" s="13" t="b">
        <v>1</v>
      </c>
      <c r="V140" s="13"/>
      <c r="W140" s="13"/>
    </row>
    <row r="141" spans="1:23" ht="18" customHeight="1">
      <c r="A141" s="16" t="s">
        <v>35</v>
      </c>
      <c r="B141" s="16" t="s">
        <v>36</v>
      </c>
      <c r="C141" s="40">
        <v>1897</v>
      </c>
      <c r="D141" s="31"/>
      <c r="E141" s="31"/>
      <c r="F141" s="16"/>
      <c r="G141" s="12"/>
      <c r="H141" s="16" t="s">
        <v>35</v>
      </c>
      <c r="I141" s="16" t="s">
        <v>36</v>
      </c>
      <c r="J141" s="40">
        <v>2091</v>
      </c>
      <c r="K141" s="31"/>
      <c r="L141" s="31"/>
      <c r="M141" s="13"/>
      <c r="N141" s="13"/>
      <c r="O141" s="13"/>
      <c r="P141" s="13"/>
      <c r="Q141" s="13"/>
      <c r="R141" s="13"/>
      <c r="S141" s="13"/>
      <c r="T141" s="13"/>
      <c r="U141" s="13"/>
      <c r="V141" s="13"/>
      <c r="W141" s="13"/>
    </row>
    <row r="142" spans="1:23">
      <c r="A142" s="16"/>
      <c r="B142" s="16" t="s">
        <v>37</v>
      </c>
      <c r="C142" s="40">
        <v>72</v>
      </c>
      <c r="D142" s="31"/>
      <c r="E142" s="31"/>
      <c r="F142" s="16"/>
      <c r="G142" s="12"/>
      <c r="H142" s="16"/>
      <c r="I142" s="16" t="s">
        <v>37</v>
      </c>
      <c r="J142" s="40">
        <v>92</v>
      </c>
      <c r="K142" s="31"/>
      <c r="L142" s="31"/>
      <c r="M142" s="13"/>
      <c r="N142" s="13"/>
      <c r="O142" s="13"/>
      <c r="P142" s="13"/>
      <c r="Q142" s="13"/>
      <c r="R142" s="13"/>
      <c r="S142" s="13"/>
      <c r="T142" s="13"/>
      <c r="U142" s="13"/>
      <c r="V142" s="13"/>
      <c r="W142" s="13"/>
    </row>
    <row r="143" spans="1:23">
      <c r="A143" s="16"/>
      <c r="B143" s="16" t="s">
        <v>38</v>
      </c>
      <c r="C143" s="40">
        <v>65</v>
      </c>
      <c r="D143" s="31"/>
      <c r="E143" s="31"/>
      <c r="F143" s="16"/>
      <c r="G143" s="12"/>
      <c r="H143" s="16"/>
      <c r="I143" s="16" t="s">
        <v>38</v>
      </c>
      <c r="J143" s="40">
        <v>424</v>
      </c>
      <c r="K143" s="31"/>
      <c r="L143" s="31"/>
      <c r="M143" s="13"/>
      <c r="N143" s="13"/>
      <c r="O143" s="13"/>
      <c r="P143" s="13"/>
      <c r="Q143" s="13"/>
      <c r="R143" s="13"/>
      <c r="S143" s="13"/>
      <c r="T143" s="13"/>
      <c r="U143" s="13"/>
      <c r="V143" s="13"/>
      <c r="W143" s="13"/>
    </row>
    <row r="144" spans="1:23">
      <c r="A144" s="16"/>
      <c r="B144" s="16" t="s">
        <v>39</v>
      </c>
      <c r="C144" s="40">
        <v>31</v>
      </c>
      <c r="D144" s="31"/>
      <c r="E144" s="31"/>
      <c r="F144" s="16"/>
      <c r="G144" s="12"/>
      <c r="H144" s="16"/>
      <c r="I144" s="16" t="s">
        <v>39</v>
      </c>
      <c r="J144" s="40">
        <v>5</v>
      </c>
      <c r="K144" s="31"/>
      <c r="L144" s="31"/>
      <c r="M144" s="13"/>
      <c r="N144" s="13"/>
      <c r="O144" s="13"/>
      <c r="P144" s="13"/>
      <c r="Q144" s="13"/>
      <c r="R144" s="13"/>
      <c r="S144" s="13"/>
      <c r="T144" s="13"/>
      <c r="U144" s="13"/>
      <c r="V144" s="13"/>
      <c r="W144" s="13"/>
    </row>
    <row r="145" spans="1:23" ht="137.1" customHeight="1">
      <c r="A145" s="24">
        <v>16</v>
      </c>
      <c r="B145" s="25"/>
      <c r="C145" s="25"/>
      <c r="D145" s="25"/>
      <c r="E145" s="25"/>
      <c r="F145" s="26"/>
      <c r="G145" s="26"/>
      <c r="H145" s="25"/>
      <c r="I145" s="25"/>
      <c r="J145" s="27"/>
      <c r="K145" s="25"/>
      <c r="L145" s="28" t="s">
        <v>60</v>
      </c>
      <c r="M145" s="13"/>
      <c r="N145" s="13"/>
      <c r="O145" s="13"/>
      <c r="P145" s="13"/>
      <c r="Q145" s="13"/>
      <c r="R145" s="13"/>
      <c r="S145" s="13"/>
      <c r="T145" s="13"/>
      <c r="U145" s="13"/>
      <c r="V145" s="13"/>
      <c r="W145" s="13"/>
    </row>
    <row r="146" spans="1:23" ht="42" customHeight="1">
      <c r="A146" s="6" t="s">
        <v>53</v>
      </c>
      <c r="C146" s="30"/>
      <c r="D146" s="31" t="s">
        <v>1</v>
      </c>
      <c r="E146" s="31" t="s">
        <v>2</v>
      </c>
      <c r="G146" s="5"/>
      <c r="H146" s="50" t="s">
        <v>54</v>
      </c>
      <c r="I146" s="30"/>
      <c r="J146" s="30"/>
      <c r="K146" s="31" t="s">
        <v>1</v>
      </c>
      <c r="L146" s="31" t="s">
        <v>2</v>
      </c>
      <c r="O146" t="s">
        <v>51</v>
      </c>
      <c r="T146" t="s">
        <v>52</v>
      </c>
    </row>
    <row r="147" spans="1:23">
      <c r="A147" s="8" t="s">
        <v>5</v>
      </c>
      <c r="B147" s="8" t="s">
        <v>6</v>
      </c>
      <c r="C147" s="32">
        <v>78</v>
      </c>
      <c r="D147" s="33">
        <v>64</v>
      </c>
      <c r="E147" s="33">
        <v>14</v>
      </c>
      <c r="F147" s="16"/>
      <c r="G147" s="12"/>
      <c r="H147" s="41" t="s">
        <v>5</v>
      </c>
      <c r="I147" s="51" t="s">
        <v>6</v>
      </c>
      <c r="J147" s="32">
        <v>109</v>
      </c>
      <c r="K147" s="33">
        <v>104</v>
      </c>
      <c r="L147" s="33">
        <v>5</v>
      </c>
      <c r="M147" s="13"/>
      <c r="N147" s="13"/>
      <c r="O147" s="13" t="s">
        <v>7</v>
      </c>
      <c r="P147" s="13" t="b">
        <v>1</v>
      </c>
      <c r="Q147" s="13"/>
      <c r="R147" s="14"/>
      <c r="S147" s="13"/>
      <c r="T147" s="13" t="s">
        <v>7</v>
      </c>
      <c r="U147" s="13" t="b">
        <v>1</v>
      </c>
      <c r="V147" s="13"/>
      <c r="W147" s="14"/>
    </row>
    <row r="148" spans="1:23" ht="18" customHeight="1">
      <c r="A148" s="4" t="s">
        <v>8</v>
      </c>
      <c r="B148" s="16" t="s">
        <v>9</v>
      </c>
      <c r="C148" s="34">
        <v>50</v>
      </c>
      <c r="D148" s="31">
        <v>41</v>
      </c>
      <c r="E148" s="31">
        <v>9</v>
      </c>
      <c r="F148" s="16"/>
      <c r="G148" s="12"/>
      <c r="H148" s="31" t="s">
        <v>8</v>
      </c>
      <c r="I148" s="31" t="s">
        <v>9</v>
      </c>
      <c r="J148" s="32">
        <v>52</v>
      </c>
      <c r="K148" s="31">
        <v>48</v>
      </c>
      <c r="L148" s="31">
        <v>4</v>
      </c>
      <c r="M148" s="13"/>
      <c r="N148" s="13"/>
      <c r="O148" s="13"/>
      <c r="P148" s="13"/>
      <c r="Q148" s="13"/>
      <c r="R148" s="13"/>
      <c r="S148" s="13"/>
      <c r="T148" s="13"/>
      <c r="U148" s="13"/>
      <c r="V148" s="13"/>
      <c r="W148" s="13"/>
    </row>
    <row r="149" spans="1:23">
      <c r="A149" s="16"/>
      <c r="B149" s="16" t="s">
        <v>10</v>
      </c>
      <c r="C149" s="34">
        <v>11</v>
      </c>
      <c r="D149" s="31">
        <v>8</v>
      </c>
      <c r="E149" s="35">
        <v>3</v>
      </c>
      <c r="F149" s="16"/>
      <c r="G149" s="12"/>
      <c r="H149" s="42"/>
      <c r="I149" s="31" t="s">
        <v>10</v>
      </c>
      <c r="J149" s="32">
        <v>47</v>
      </c>
      <c r="K149" s="31">
        <v>47</v>
      </c>
      <c r="L149" s="35">
        <v>0</v>
      </c>
      <c r="M149" s="13"/>
      <c r="N149" s="13"/>
      <c r="O149" s="13"/>
      <c r="P149" s="13"/>
      <c r="Q149" s="13"/>
      <c r="R149" s="13"/>
      <c r="S149" s="13"/>
      <c r="T149" s="13"/>
      <c r="U149" s="13"/>
      <c r="V149" s="13"/>
      <c r="W149" s="13"/>
    </row>
    <row r="150" spans="1:23">
      <c r="A150" s="16"/>
      <c r="B150" s="16" t="s">
        <v>11</v>
      </c>
      <c r="C150" s="34">
        <v>16</v>
      </c>
      <c r="D150" s="31">
        <v>15</v>
      </c>
      <c r="E150" s="35">
        <v>1</v>
      </c>
      <c r="F150" s="16"/>
      <c r="G150" s="12"/>
      <c r="H150" s="42"/>
      <c r="I150" s="31" t="s">
        <v>11</v>
      </c>
      <c r="J150" s="32">
        <v>10</v>
      </c>
      <c r="K150" s="31">
        <v>9</v>
      </c>
      <c r="L150" s="35">
        <v>1</v>
      </c>
      <c r="M150" s="13"/>
      <c r="N150" s="13"/>
      <c r="O150" s="13"/>
      <c r="P150" s="13"/>
      <c r="Q150" s="13"/>
      <c r="R150" s="13"/>
      <c r="S150" s="13"/>
      <c r="T150" s="13"/>
      <c r="U150" s="13"/>
      <c r="V150" s="13"/>
      <c r="W150" s="13"/>
    </row>
    <row r="151" spans="1:23">
      <c r="A151" s="16"/>
      <c r="B151" s="16" t="s">
        <v>12</v>
      </c>
      <c r="C151" s="34">
        <v>1</v>
      </c>
      <c r="D151" s="35">
        <v>1</v>
      </c>
      <c r="E151" s="35">
        <v>0</v>
      </c>
      <c r="F151" s="16"/>
      <c r="G151" s="12"/>
      <c r="H151" s="42"/>
      <c r="I151" s="31" t="s">
        <v>12</v>
      </c>
      <c r="J151" s="32">
        <v>0</v>
      </c>
      <c r="K151" s="35">
        <v>0</v>
      </c>
      <c r="L151" s="35">
        <v>0</v>
      </c>
      <c r="M151" s="13"/>
      <c r="N151" s="13"/>
      <c r="O151" s="13"/>
      <c r="P151" s="13"/>
      <c r="Q151" s="13"/>
      <c r="R151" s="13"/>
      <c r="S151" s="13"/>
      <c r="T151" s="13"/>
      <c r="U151" s="13"/>
      <c r="V151" s="13"/>
      <c r="W151" s="13"/>
    </row>
    <row r="152" spans="1:23" ht="36" customHeight="1">
      <c r="A152" s="8" t="s">
        <v>13</v>
      </c>
      <c r="B152" s="8" t="s">
        <v>6</v>
      </c>
      <c r="C152" s="47">
        <v>43520</v>
      </c>
      <c r="D152" s="47">
        <v>41847</v>
      </c>
      <c r="E152" s="47">
        <v>1673</v>
      </c>
      <c r="F152" s="16"/>
      <c r="G152" s="12"/>
      <c r="H152" s="41" t="s">
        <v>13</v>
      </c>
      <c r="I152" s="51" t="s">
        <v>6</v>
      </c>
      <c r="J152" s="47">
        <v>35444</v>
      </c>
      <c r="K152" s="47">
        <v>34303</v>
      </c>
      <c r="L152" s="47">
        <v>1141</v>
      </c>
      <c r="M152" s="13"/>
      <c r="N152" s="13"/>
      <c r="O152" s="13" t="s">
        <v>14</v>
      </c>
      <c r="P152" s="13" t="b">
        <v>1</v>
      </c>
      <c r="Q152" s="13"/>
      <c r="R152" s="13"/>
      <c r="S152" s="13"/>
      <c r="T152" s="13" t="s">
        <v>14</v>
      </c>
      <c r="U152" s="13" t="b">
        <v>1</v>
      </c>
      <c r="V152" s="13"/>
      <c r="W152" s="13"/>
    </row>
    <row r="153" spans="1:23" ht="18" customHeight="1">
      <c r="A153" s="16" t="s">
        <v>15</v>
      </c>
      <c r="B153" s="16" t="s">
        <v>16</v>
      </c>
      <c r="C153" s="47">
        <v>2430</v>
      </c>
      <c r="D153" s="40">
        <v>2247</v>
      </c>
      <c r="E153" s="40">
        <v>183</v>
      </c>
      <c r="F153" s="16"/>
      <c r="G153" s="12"/>
      <c r="H153" s="42" t="s">
        <v>15</v>
      </c>
      <c r="I153" s="31" t="s">
        <v>16</v>
      </c>
      <c r="J153" s="47">
        <v>2711</v>
      </c>
      <c r="K153" s="40">
        <v>2589</v>
      </c>
      <c r="L153" s="40">
        <v>122</v>
      </c>
      <c r="M153" s="13"/>
      <c r="N153" s="13"/>
      <c r="O153" s="13"/>
      <c r="P153" s="13"/>
      <c r="Q153" s="13"/>
      <c r="R153" s="13"/>
      <c r="S153" s="13"/>
      <c r="T153" s="13"/>
      <c r="U153" s="13"/>
      <c r="V153" s="13"/>
      <c r="W153" s="13"/>
    </row>
    <row r="154" spans="1:23" ht="12" customHeight="1">
      <c r="A154" s="16"/>
      <c r="B154" s="16" t="s">
        <v>17</v>
      </c>
      <c r="C154" s="47">
        <v>30441</v>
      </c>
      <c r="D154" s="40">
        <v>29486</v>
      </c>
      <c r="E154" s="40">
        <v>955</v>
      </c>
      <c r="F154" s="16"/>
      <c r="G154" s="12"/>
      <c r="H154" s="42"/>
      <c r="I154" s="31" t="s">
        <v>17</v>
      </c>
      <c r="J154" s="47">
        <v>21074</v>
      </c>
      <c r="K154" s="40">
        <v>20560</v>
      </c>
      <c r="L154" s="40">
        <v>514</v>
      </c>
      <c r="M154" s="13"/>
      <c r="N154" s="13"/>
      <c r="O154" s="13"/>
      <c r="P154" s="13"/>
      <c r="Q154" s="13"/>
      <c r="R154" s="13"/>
      <c r="S154" s="13"/>
      <c r="T154" s="13"/>
      <c r="U154" s="13"/>
      <c r="V154" s="13"/>
      <c r="W154" s="13"/>
    </row>
    <row r="155" spans="1:23">
      <c r="A155" s="16"/>
      <c r="B155" s="16" t="s">
        <v>18</v>
      </c>
      <c r="C155" s="47">
        <v>10450</v>
      </c>
      <c r="D155" s="40">
        <v>9932</v>
      </c>
      <c r="E155" s="40">
        <v>518</v>
      </c>
      <c r="F155" s="16"/>
      <c r="G155" s="12"/>
      <c r="H155" s="42"/>
      <c r="I155" s="31" t="s">
        <v>18</v>
      </c>
      <c r="J155" s="47">
        <v>11649</v>
      </c>
      <c r="K155" s="40">
        <v>11144</v>
      </c>
      <c r="L155" s="48">
        <v>505</v>
      </c>
      <c r="M155" s="13"/>
      <c r="N155" s="13"/>
      <c r="O155" s="13"/>
      <c r="P155" s="13"/>
      <c r="Q155" s="13"/>
      <c r="R155" s="13"/>
      <c r="S155" s="13"/>
      <c r="T155" s="13"/>
      <c r="U155" s="13"/>
      <c r="V155" s="13"/>
      <c r="W155" s="13"/>
    </row>
    <row r="156" spans="1:23">
      <c r="A156" s="16"/>
      <c r="B156" s="16" t="s">
        <v>19</v>
      </c>
      <c r="C156" s="47">
        <v>199</v>
      </c>
      <c r="D156" s="40">
        <v>182</v>
      </c>
      <c r="E156" s="48">
        <v>17</v>
      </c>
      <c r="F156" s="16"/>
      <c r="G156" s="12"/>
      <c r="H156" s="42"/>
      <c r="I156" s="31" t="s">
        <v>19</v>
      </c>
      <c r="J156" s="47">
        <v>10</v>
      </c>
      <c r="K156" s="40">
        <v>10</v>
      </c>
      <c r="L156" s="48">
        <v>0</v>
      </c>
      <c r="M156" s="13"/>
      <c r="N156" s="13"/>
      <c r="O156" s="13"/>
      <c r="P156" s="13"/>
      <c r="Q156" s="13"/>
      <c r="R156" s="13"/>
      <c r="S156" s="13"/>
      <c r="T156" s="13"/>
      <c r="U156" s="13"/>
      <c r="V156" s="13"/>
      <c r="W156" s="13"/>
    </row>
    <row r="157" spans="1:23">
      <c r="A157" s="16"/>
      <c r="B157" s="16"/>
      <c r="C157" s="32"/>
      <c r="D157" s="31"/>
      <c r="E157" s="31"/>
      <c r="F157" s="16"/>
      <c r="G157" s="12"/>
      <c r="H157" s="42"/>
      <c r="I157" s="34"/>
      <c r="J157" s="32"/>
      <c r="K157" s="31"/>
      <c r="L157" s="31"/>
      <c r="M157" s="13"/>
      <c r="N157" s="13"/>
      <c r="O157" s="13"/>
      <c r="P157" s="13"/>
      <c r="Q157" s="13"/>
      <c r="R157" s="13"/>
      <c r="S157" s="13"/>
      <c r="T157" s="13"/>
      <c r="U157" s="13"/>
      <c r="V157" s="13"/>
      <c r="W157" s="13"/>
    </row>
    <row r="158" spans="1:23" ht="36" customHeight="1">
      <c r="A158" s="18" t="s">
        <v>20</v>
      </c>
      <c r="B158" s="16"/>
      <c r="C158" s="37" t="s">
        <v>6</v>
      </c>
      <c r="D158" s="38" t="s">
        <v>21</v>
      </c>
      <c r="E158" s="38" t="s">
        <v>22</v>
      </c>
      <c r="F158" s="16"/>
      <c r="G158" s="12"/>
      <c r="H158" s="52" t="s">
        <v>20</v>
      </c>
      <c r="I158" s="31"/>
      <c r="J158" s="37" t="s">
        <v>6</v>
      </c>
      <c r="K158" s="38" t="s">
        <v>21</v>
      </c>
      <c r="L158" s="38" t="s">
        <v>22</v>
      </c>
      <c r="M158" s="13"/>
      <c r="N158" s="13"/>
      <c r="O158" s="13"/>
      <c r="P158" s="13"/>
      <c r="Q158" s="13"/>
      <c r="R158" s="13"/>
      <c r="S158" s="13"/>
      <c r="T158" s="13"/>
      <c r="U158" s="13"/>
      <c r="V158" s="13"/>
      <c r="W158" s="13"/>
    </row>
    <row r="159" spans="1:23" ht="18" customHeight="1">
      <c r="A159" s="16"/>
      <c r="B159" s="8" t="s">
        <v>6</v>
      </c>
      <c r="C159" s="32">
        <v>1665</v>
      </c>
      <c r="D159" s="32">
        <v>176</v>
      </c>
      <c r="E159" s="32">
        <v>1489</v>
      </c>
      <c r="F159" s="16"/>
      <c r="G159" s="12"/>
      <c r="H159" s="42"/>
      <c r="I159" s="51" t="s">
        <v>6</v>
      </c>
      <c r="J159" s="32">
        <v>1647</v>
      </c>
      <c r="K159" s="32">
        <v>74</v>
      </c>
      <c r="L159" s="32">
        <v>1573</v>
      </c>
      <c r="M159" s="13"/>
      <c r="N159" s="13"/>
      <c r="O159" s="13" t="s">
        <v>23</v>
      </c>
      <c r="P159" s="13" t="b">
        <v>1</v>
      </c>
      <c r="Q159" s="13" t="b">
        <v>1</v>
      </c>
      <c r="R159" s="13" t="b">
        <v>1</v>
      </c>
      <c r="S159" s="13"/>
      <c r="T159" s="13" t="s">
        <v>23</v>
      </c>
      <c r="U159" s="13" t="b">
        <v>1</v>
      </c>
      <c r="V159" s="13" t="b">
        <v>1</v>
      </c>
      <c r="W159" s="13" t="b">
        <v>1</v>
      </c>
    </row>
    <row r="160" spans="1:23" ht="18" customHeight="1">
      <c r="A160" s="4" t="s">
        <v>24</v>
      </c>
      <c r="B160" s="16" t="s">
        <v>25</v>
      </c>
      <c r="C160" s="32">
        <v>43</v>
      </c>
      <c r="D160" s="34">
        <v>21</v>
      </c>
      <c r="E160" s="34">
        <v>22</v>
      </c>
      <c r="F160" s="16"/>
      <c r="G160" s="12"/>
      <c r="H160" s="31" t="s">
        <v>24</v>
      </c>
      <c r="I160" s="31" t="s">
        <v>25</v>
      </c>
      <c r="J160" s="32">
        <v>16</v>
      </c>
      <c r="K160" s="34">
        <v>3</v>
      </c>
      <c r="L160" s="34">
        <v>13</v>
      </c>
      <c r="M160" s="13"/>
      <c r="N160" s="13"/>
      <c r="O160" s="13" t="s">
        <v>26</v>
      </c>
      <c r="P160" s="13" t="b">
        <v>1</v>
      </c>
      <c r="Q160" s="13"/>
      <c r="R160" s="13"/>
      <c r="S160" s="13"/>
      <c r="T160" s="13" t="s">
        <v>26</v>
      </c>
      <c r="U160" s="13" t="b">
        <v>1</v>
      </c>
      <c r="V160" s="13"/>
      <c r="W160" s="13"/>
    </row>
    <row r="161" spans="1:23">
      <c r="A161" s="16"/>
      <c r="B161" s="16" t="s">
        <v>27</v>
      </c>
      <c r="C161" s="32">
        <v>254</v>
      </c>
      <c r="D161" s="34">
        <v>137</v>
      </c>
      <c r="E161" s="34">
        <v>117</v>
      </c>
      <c r="F161" s="16"/>
      <c r="G161" s="12"/>
      <c r="H161" s="42"/>
      <c r="I161" s="31" t="s">
        <v>27</v>
      </c>
      <c r="J161" s="32">
        <v>274</v>
      </c>
      <c r="K161" s="34">
        <v>69</v>
      </c>
      <c r="L161" s="34">
        <v>205</v>
      </c>
      <c r="M161" s="13"/>
      <c r="N161" s="13"/>
      <c r="O161" s="13"/>
      <c r="P161" s="13" t="b">
        <v>1</v>
      </c>
      <c r="Q161" s="13"/>
      <c r="R161" s="13"/>
      <c r="S161" s="13"/>
      <c r="T161" s="13"/>
      <c r="U161" s="13" t="b">
        <v>1</v>
      </c>
      <c r="V161" s="13"/>
      <c r="W161" s="13"/>
    </row>
    <row r="162" spans="1:23">
      <c r="A162" s="16"/>
      <c r="B162" s="16" t="s">
        <v>28</v>
      </c>
      <c r="C162" s="32">
        <v>1368</v>
      </c>
      <c r="D162" s="34">
        <v>18</v>
      </c>
      <c r="E162" s="34">
        <v>1350</v>
      </c>
      <c r="F162" s="16"/>
      <c r="G162" s="12"/>
      <c r="H162" s="42"/>
      <c r="I162" s="31" t="s">
        <v>28</v>
      </c>
      <c r="J162" s="32">
        <v>1357</v>
      </c>
      <c r="K162" s="34">
        <v>2</v>
      </c>
      <c r="L162" s="34">
        <v>1355</v>
      </c>
      <c r="M162" s="13"/>
      <c r="N162" s="13"/>
      <c r="O162" s="13"/>
      <c r="P162" s="13" t="b">
        <v>1</v>
      </c>
      <c r="Q162" s="13"/>
      <c r="R162" s="13"/>
      <c r="S162" s="13"/>
      <c r="T162" s="13"/>
      <c r="U162" s="13" t="b">
        <v>1</v>
      </c>
      <c r="V162" s="13"/>
      <c r="W162" s="13"/>
    </row>
    <row r="163" spans="1:23" ht="24" customHeight="1">
      <c r="A163" s="16" t="s">
        <v>29</v>
      </c>
      <c r="B163" s="16" t="s">
        <v>30</v>
      </c>
      <c r="C163" s="45">
        <f>C152/C159</f>
        <v>26.138138138138139</v>
      </c>
      <c r="D163" s="31"/>
      <c r="E163" s="31"/>
      <c r="F163" s="16"/>
      <c r="G163" s="12"/>
      <c r="H163" s="42" t="s">
        <v>29</v>
      </c>
      <c r="I163" s="31" t="s">
        <v>30</v>
      </c>
      <c r="J163" s="45">
        <f>J152/J159</f>
        <v>21.52034001214329</v>
      </c>
      <c r="K163" s="31"/>
      <c r="L163" s="31"/>
      <c r="M163" s="13"/>
      <c r="N163" s="13"/>
      <c r="O163" s="13" t="s">
        <v>31</v>
      </c>
      <c r="P163" s="13" t="b">
        <v>0</v>
      </c>
      <c r="Q163" s="13"/>
      <c r="R163" s="13"/>
      <c r="S163" s="13"/>
      <c r="T163" s="13" t="s">
        <v>31</v>
      </c>
      <c r="U163" s="13" t="b">
        <v>0</v>
      </c>
      <c r="V163" s="13"/>
      <c r="W163" s="13"/>
    </row>
    <row r="164" spans="1:23" ht="36" customHeight="1">
      <c r="A164" s="8" t="str">
        <f>A20</f>
        <v>Number of class-rooms</v>
      </c>
      <c r="B164" s="8" t="s">
        <v>33</v>
      </c>
      <c r="C164" s="32">
        <v>1385</v>
      </c>
      <c r="D164" s="31"/>
      <c r="E164" s="31"/>
      <c r="F164" s="16"/>
      <c r="G164" s="12"/>
      <c r="H164" s="41" t="s">
        <v>32</v>
      </c>
      <c r="I164" s="51" t="s">
        <v>6</v>
      </c>
      <c r="J164" s="32">
        <v>1200</v>
      </c>
      <c r="K164" s="51"/>
      <c r="L164" s="31"/>
      <c r="M164" s="13"/>
      <c r="N164" s="13"/>
      <c r="O164" s="13" t="s">
        <v>34</v>
      </c>
      <c r="P164" s="13" t="b">
        <v>1</v>
      </c>
      <c r="Q164" s="13"/>
      <c r="R164" s="13"/>
      <c r="S164" s="13"/>
      <c r="T164" s="13" t="s">
        <v>34</v>
      </c>
      <c r="U164" s="13" t="b">
        <v>1</v>
      </c>
      <c r="V164" s="13"/>
      <c r="W164" s="13"/>
    </row>
    <row r="165" spans="1:23" ht="18" customHeight="1">
      <c r="A165" s="16" t="s">
        <v>35</v>
      </c>
      <c r="B165" s="16" t="s">
        <v>36</v>
      </c>
      <c r="C165" s="40">
        <v>1271</v>
      </c>
      <c r="D165" s="31"/>
      <c r="E165" s="31"/>
      <c r="F165" s="16"/>
      <c r="G165" s="12"/>
      <c r="H165" s="42" t="s">
        <v>35</v>
      </c>
      <c r="I165" s="31" t="s">
        <v>36</v>
      </c>
      <c r="J165" s="34">
        <v>1055</v>
      </c>
      <c r="K165" s="31"/>
      <c r="L165" s="31"/>
      <c r="M165" s="13"/>
      <c r="N165" s="13"/>
      <c r="O165" s="13"/>
      <c r="P165" s="13"/>
      <c r="Q165" s="13"/>
      <c r="R165" s="13"/>
      <c r="S165" s="13"/>
      <c r="T165" s="13"/>
      <c r="U165" s="13"/>
      <c r="V165" s="13"/>
      <c r="W165" s="13"/>
    </row>
    <row r="166" spans="1:23">
      <c r="A166" s="16"/>
      <c r="B166" s="16" t="s">
        <v>37</v>
      </c>
      <c r="C166" s="40">
        <v>82</v>
      </c>
      <c r="D166" s="31"/>
      <c r="E166" s="31"/>
      <c r="F166" s="16"/>
      <c r="G166" s="12"/>
      <c r="H166" s="31"/>
      <c r="I166" s="31" t="s">
        <v>37</v>
      </c>
      <c r="J166" s="34">
        <v>23</v>
      </c>
      <c r="K166" s="31"/>
      <c r="L166" s="31"/>
      <c r="M166" s="13"/>
      <c r="N166" s="13"/>
      <c r="O166" s="13"/>
      <c r="P166" s="13"/>
      <c r="Q166" s="13"/>
      <c r="R166" s="13"/>
      <c r="S166" s="13"/>
      <c r="T166" s="13"/>
      <c r="U166" s="13"/>
      <c r="V166" s="13"/>
      <c r="W166" s="13"/>
    </row>
    <row r="167" spans="1:23">
      <c r="A167" s="16"/>
      <c r="B167" s="16" t="s">
        <v>38</v>
      </c>
      <c r="C167" s="40">
        <v>10</v>
      </c>
      <c r="D167" s="31"/>
      <c r="E167" s="31"/>
      <c r="F167" s="16"/>
      <c r="G167" s="12"/>
      <c r="H167" s="31"/>
      <c r="I167" s="31" t="s">
        <v>38</v>
      </c>
      <c r="J167" s="34">
        <v>116</v>
      </c>
      <c r="K167" s="31"/>
      <c r="L167" s="31"/>
      <c r="M167" s="13"/>
      <c r="N167" s="13"/>
      <c r="O167" s="13"/>
      <c r="P167" s="13"/>
      <c r="Q167" s="13"/>
      <c r="R167" s="13"/>
      <c r="S167" s="13"/>
      <c r="T167" s="13"/>
      <c r="U167" s="13"/>
      <c r="V167" s="13"/>
      <c r="W167" s="13"/>
    </row>
    <row r="168" spans="1:23">
      <c r="A168" s="16"/>
      <c r="B168" s="16" t="s">
        <v>39</v>
      </c>
      <c r="C168" s="40">
        <v>22</v>
      </c>
      <c r="D168" s="31"/>
      <c r="E168" s="31"/>
      <c r="F168" s="16"/>
      <c r="G168" s="12"/>
      <c r="H168" s="31"/>
      <c r="I168" s="31" t="s">
        <v>39</v>
      </c>
      <c r="J168" s="36">
        <v>6</v>
      </c>
      <c r="K168" s="31"/>
      <c r="L168" s="31"/>
      <c r="M168" s="13"/>
      <c r="N168" s="13"/>
      <c r="O168" s="13"/>
      <c r="P168" s="13"/>
      <c r="Q168" s="13"/>
      <c r="R168" s="13"/>
      <c r="S168" s="13"/>
      <c r="T168" s="13"/>
      <c r="U168" s="13"/>
      <c r="V168" s="13"/>
      <c r="W168" s="13"/>
    </row>
    <row r="169" spans="1:23" ht="137.1" customHeight="1">
      <c r="A169" s="24" t="s">
        <v>60</v>
      </c>
      <c r="B169" s="25"/>
      <c r="C169" s="25"/>
      <c r="D169" s="25"/>
      <c r="E169" s="25"/>
      <c r="F169" s="26"/>
      <c r="G169" s="26"/>
      <c r="H169" s="25"/>
      <c r="I169" s="25"/>
      <c r="J169" s="27"/>
      <c r="K169" s="25"/>
      <c r="L169" s="28">
        <v>17</v>
      </c>
      <c r="M169" s="13"/>
      <c r="N169" s="13"/>
      <c r="O169" s="13"/>
      <c r="P169" s="13"/>
      <c r="Q169" s="13"/>
      <c r="R169" s="13"/>
      <c r="S169" s="13"/>
      <c r="T169" s="13"/>
      <c r="U169" s="13"/>
      <c r="V169" s="13"/>
      <c r="W169" s="13"/>
    </row>
    <row r="170" spans="1:23" ht="42" customHeight="1">
      <c r="G170" s="5"/>
      <c r="O170" t="s">
        <v>53</v>
      </c>
    </row>
    <row r="171" spans="1:23">
      <c r="F171" s="13"/>
      <c r="G171" s="53"/>
      <c r="H171" s="14"/>
      <c r="I171" s="14"/>
      <c r="J171" s="54"/>
      <c r="K171" s="13"/>
      <c r="L171" s="13"/>
      <c r="M171" s="13"/>
      <c r="N171" s="13"/>
      <c r="O171" s="13" t="s">
        <v>7</v>
      </c>
      <c r="P171" s="13" t="b">
        <v>1</v>
      </c>
      <c r="Q171" s="13"/>
      <c r="R171" s="14"/>
      <c r="S171" s="13"/>
      <c r="T171" s="13"/>
      <c r="U171" s="13"/>
      <c r="V171" s="13"/>
      <c r="W171" s="14"/>
    </row>
    <row r="172" spans="1:23" ht="18" customHeight="1">
      <c r="F172" s="13"/>
      <c r="G172" s="53"/>
      <c r="H172" s="13"/>
      <c r="I172" s="13"/>
      <c r="J172" s="55"/>
      <c r="K172" s="13"/>
      <c r="L172" s="13"/>
      <c r="M172" s="13"/>
      <c r="N172" s="13"/>
      <c r="O172" s="13"/>
      <c r="P172" s="13"/>
      <c r="Q172" s="13"/>
      <c r="R172" s="13"/>
      <c r="S172" s="13"/>
      <c r="T172" s="13"/>
      <c r="U172" s="13"/>
      <c r="V172" s="13"/>
      <c r="W172" s="13"/>
    </row>
    <row r="173" spans="1:23">
      <c r="F173" s="13"/>
      <c r="G173" s="53"/>
      <c r="H173" s="13"/>
      <c r="I173" s="13"/>
      <c r="J173" s="55"/>
      <c r="K173" s="13"/>
      <c r="L173" s="13"/>
      <c r="M173" s="13"/>
      <c r="N173" s="13"/>
      <c r="O173" s="13"/>
      <c r="P173" s="13"/>
      <c r="Q173" s="13"/>
      <c r="R173" s="13"/>
      <c r="S173" s="13"/>
      <c r="T173" s="13"/>
      <c r="U173" s="13"/>
      <c r="V173" s="13"/>
      <c r="W173" s="13"/>
    </row>
    <row r="174" spans="1:23">
      <c r="F174" s="13"/>
      <c r="G174" s="53"/>
      <c r="H174" s="13"/>
      <c r="I174" s="13"/>
      <c r="J174" s="55"/>
      <c r="K174" s="13"/>
      <c r="L174" s="13"/>
      <c r="M174" s="13"/>
      <c r="N174" s="13"/>
      <c r="O174" s="13"/>
      <c r="P174" s="13"/>
      <c r="Q174" s="13"/>
      <c r="R174" s="13"/>
      <c r="S174" s="13"/>
      <c r="T174" s="13"/>
      <c r="U174" s="13"/>
      <c r="V174" s="13"/>
      <c r="W174" s="13"/>
    </row>
    <row r="175" spans="1:23">
      <c r="F175" s="13"/>
      <c r="G175" s="53"/>
      <c r="H175" s="13"/>
      <c r="I175" s="13"/>
      <c r="J175" s="55"/>
      <c r="K175" s="13"/>
      <c r="L175" s="13"/>
      <c r="M175" s="13"/>
      <c r="N175" s="13"/>
      <c r="O175" s="13"/>
      <c r="P175" s="13"/>
      <c r="Q175" s="13"/>
      <c r="R175" s="13"/>
      <c r="S175" s="13"/>
      <c r="T175" s="13"/>
      <c r="U175" s="13"/>
      <c r="V175" s="13"/>
      <c r="W175" s="13"/>
    </row>
    <row r="176" spans="1:23" ht="36" customHeight="1">
      <c r="F176" s="13"/>
      <c r="G176" s="53"/>
      <c r="H176" s="14"/>
      <c r="I176" s="14"/>
      <c r="J176" s="54"/>
      <c r="K176" s="13"/>
      <c r="L176" s="13"/>
      <c r="M176" s="13"/>
      <c r="N176" s="13"/>
      <c r="O176" s="13" t="s">
        <v>14</v>
      </c>
      <c r="P176" s="13" t="b">
        <v>1</v>
      </c>
      <c r="Q176" s="13"/>
      <c r="R176" s="13"/>
      <c r="S176" s="13"/>
      <c r="T176" s="13"/>
      <c r="U176" s="13"/>
      <c r="V176" s="13"/>
      <c r="W176" s="13"/>
    </row>
    <row r="177" spans="1:23" ht="18" customHeight="1">
      <c r="F177" s="13"/>
      <c r="G177" s="53"/>
      <c r="H177" s="13"/>
      <c r="I177" s="13"/>
      <c r="J177" s="55"/>
      <c r="K177" s="13"/>
      <c r="L177" s="13"/>
      <c r="M177" s="13"/>
      <c r="N177" s="13"/>
      <c r="O177" s="13"/>
      <c r="P177" s="13"/>
      <c r="Q177" s="13"/>
      <c r="R177" s="13"/>
      <c r="S177" s="13"/>
      <c r="T177" s="13"/>
      <c r="U177" s="13"/>
      <c r="V177" s="13"/>
      <c r="W177" s="13"/>
    </row>
    <row r="178" spans="1:23">
      <c r="F178" s="13"/>
      <c r="G178" s="53"/>
      <c r="H178" s="13"/>
      <c r="I178" s="13"/>
      <c r="J178" s="55"/>
      <c r="K178" s="13"/>
      <c r="L178" s="13"/>
      <c r="M178" s="13"/>
      <c r="N178" s="13"/>
      <c r="O178" s="13"/>
      <c r="P178" s="13"/>
      <c r="Q178" s="13"/>
      <c r="R178" s="13"/>
      <c r="S178" s="13"/>
      <c r="T178" s="13"/>
      <c r="U178" s="13"/>
      <c r="V178" s="13"/>
      <c r="W178" s="13"/>
    </row>
    <row r="179" spans="1:23">
      <c r="F179" s="13"/>
      <c r="G179" s="53"/>
      <c r="H179" s="13"/>
      <c r="I179" s="13"/>
      <c r="J179" s="55"/>
      <c r="K179" s="13"/>
      <c r="L179" s="13"/>
      <c r="M179" s="13"/>
      <c r="N179" s="13"/>
      <c r="O179" s="13"/>
      <c r="P179" s="13"/>
      <c r="Q179" s="13"/>
      <c r="R179" s="13"/>
      <c r="S179" s="13"/>
      <c r="T179" s="13"/>
      <c r="U179" s="13"/>
      <c r="V179" s="13"/>
      <c r="W179" s="13"/>
    </row>
    <row r="180" spans="1:23">
      <c r="F180" s="13"/>
      <c r="G180" s="53"/>
      <c r="H180" s="13"/>
      <c r="I180" s="13"/>
      <c r="J180" s="55"/>
      <c r="K180" s="13"/>
      <c r="L180" s="13"/>
      <c r="M180" s="13"/>
      <c r="N180" s="13"/>
      <c r="O180" s="13"/>
      <c r="P180" s="13"/>
      <c r="Q180" s="13"/>
      <c r="R180" s="13"/>
      <c r="S180" s="13"/>
      <c r="T180" s="13"/>
      <c r="U180" s="13"/>
      <c r="V180" s="13"/>
      <c r="W180" s="13"/>
    </row>
    <row r="181" spans="1:23" ht="36" customHeight="1">
      <c r="F181" s="13"/>
      <c r="G181" s="53"/>
      <c r="H181" s="14"/>
      <c r="I181" s="13"/>
      <c r="J181" s="56"/>
      <c r="K181" s="57"/>
      <c r="L181" s="57"/>
      <c r="M181" s="13"/>
      <c r="N181" s="13"/>
      <c r="O181" s="13"/>
      <c r="P181" s="13"/>
      <c r="Q181" s="13"/>
      <c r="R181" s="13"/>
      <c r="S181" s="13"/>
      <c r="T181" s="13"/>
      <c r="U181" s="13"/>
      <c r="V181" s="13"/>
      <c r="W181" s="13"/>
    </row>
    <row r="182" spans="1:23" ht="18" customHeight="1">
      <c r="F182" s="13"/>
      <c r="G182" s="53"/>
      <c r="H182" s="58"/>
      <c r="I182" s="14"/>
      <c r="J182" s="54"/>
      <c r="K182" s="54"/>
      <c r="L182" s="54"/>
      <c r="M182" s="13"/>
      <c r="N182" s="13"/>
      <c r="O182" s="13" t="s">
        <v>23</v>
      </c>
      <c r="P182" s="13" t="b">
        <v>1</v>
      </c>
      <c r="Q182" s="13" t="b">
        <v>1</v>
      </c>
      <c r="R182" s="13" t="b">
        <v>1</v>
      </c>
      <c r="S182" s="13"/>
      <c r="T182" s="13"/>
      <c r="U182" s="13"/>
      <c r="V182" s="13"/>
      <c r="W182" s="13"/>
    </row>
    <row r="183" spans="1:23" ht="18" customHeight="1">
      <c r="F183" s="13"/>
      <c r="G183" s="53"/>
      <c r="H183" s="13"/>
      <c r="I183" s="13"/>
      <c r="J183" s="54"/>
      <c r="K183" s="55"/>
      <c r="L183" s="55"/>
      <c r="M183" s="13"/>
      <c r="N183" s="13"/>
      <c r="O183" s="13" t="s">
        <v>26</v>
      </c>
      <c r="P183" s="13" t="b">
        <v>1</v>
      </c>
      <c r="Q183" s="13"/>
      <c r="R183" s="13"/>
      <c r="S183" s="13"/>
      <c r="T183" s="13"/>
      <c r="U183" s="13"/>
      <c r="V183" s="13"/>
      <c r="W183" s="13"/>
    </row>
    <row r="184" spans="1:23">
      <c r="F184" s="13"/>
      <c r="G184" s="53"/>
      <c r="H184" s="13"/>
      <c r="I184" s="13"/>
      <c r="J184" s="54"/>
      <c r="K184" s="55"/>
      <c r="L184" s="55"/>
      <c r="M184" s="13"/>
      <c r="N184" s="13"/>
      <c r="O184" s="13"/>
      <c r="P184" s="13" t="b">
        <v>1</v>
      </c>
      <c r="Q184" s="13"/>
      <c r="R184" s="13"/>
      <c r="S184" s="13"/>
      <c r="T184" s="13"/>
      <c r="U184" s="13"/>
      <c r="V184" s="13"/>
      <c r="W184" s="13"/>
    </row>
    <row r="185" spans="1:23">
      <c r="F185" s="13"/>
      <c r="G185" s="53"/>
      <c r="H185" s="13"/>
      <c r="I185" s="13"/>
      <c r="J185" s="54"/>
      <c r="K185" s="55"/>
      <c r="L185" s="55"/>
      <c r="M185" s="13"/>
      <c r="N185" s="13"/>
      <c r="O185" s="13"/>
      <c r="P185" s="13" t="b">
        <v>1</v>
      </c>
      <c r="Q185" s="13"/>
      <c r="R185" s="13"/>
      <c r="S185" s="13"/>
      <c r="T185" s="13"/>
      <c r="U185" s="13"/>
      <c r="V185" s="13"/>
      <c r="W185" s="13"/>
    </row>
    <row r="186" spans="1:23" ht="24" customHeight="1">
      <c r="F186" s="13"/>
      <c r="G186" s="53"/>
      <c r="H186" s="13"/>
      <c r="I186" s="13"/>
      <c r="J186" s="59"/>
      <c r="K186" s="13"/>
      <c r="L186" s="13"/>
      <c r="M186" s="13"/>
      <c r="N186" s="13"/>
      <c r="O186" s="13" t="s">
        <v>31</v>
      </c>
      <c r="P186" s="13" t="b">
        <v>0</v>
      </c>
      <c r="Q186" s="13"/>
      <c r="R186" s="13"/>
      <c r="S186" s="13"/>
      <c r="T186" s="13"/>
      <c r="U186" s="13"/>
      <c r="V186" s="13"/>
      <c r="W186" s="13"/>
    </row>
    <row r="187" spans="1:23" ht="36" customHeight="1">
      <c r="F187" s="13"/>
      <c r="G187" s="53"/>
      <c r="H187" s="14"/>
      <c r="I187" s="14"/>
      <c r="J187" s="54"/>
      <c r="K187" s="13"/>
      <c r="L187" s="13"/>
      <c r="M187" s="13"/>
      <c r="N187" s="13"/>
      <c r="O187" s="13" t="s">
        <v>34</v>
      </c>
      <c r="P187" s="13" t="b">
        <v>1</v>
      </c>
      <c r="Q187" s="13"/>
      <c r="R187" s="13"/>
      <c r="S187" s="13"/>
      <c r="T187" s="13"/>
      <c r="U187" s="13"/>
      <c r="V187" s="13"/>
      <c r="W187" s="13"/>
    </row>
    <row r="188" spans="1:23" ht="18" customHeight="1">
      <c r="F188" s="13"/>
      <c r="G188" s="53"/>
      <c r="H188" s="13"/>
      <c r="I188" s="13"/>
      <c r="J188" s="55"/>
      <c r="K188" s="13"/>
      <c r="L188" s="13"/>
      <c r="M188" s="13"/>
      <c r="N188" s="13"/>
      <c r="O188" s="13"/>
      <c r="P188" s="13"/>
      <c r="Q188" s="13"/>
      <c r="R188" s="13"/>
      <c r="S188" s="13"/>
      <c r="T188" s="13"/>
      <c r="U188" s="13"/>
      <c r="V188" s="13"/>
      <c r="W188" s="13"/>
    </row>
    <row r="189" spans="1:23">
      <c r="F189" s="13"/>
      <c r="G189" s="53"/>
      <c r="H189" s="13"/>
      <c r="I189" s="13"/>
      <c r="J189" s="55"/>
      <c r="K189" s="13"/>
      <c r="L189" s="13"/>
      <c r="M189" s="13"/>
      <c r="N189" s="13"/>
      <c r="O189" s="13"/>
      <c r="P189" s="13"/>
      <c r="Q189" s="13"/>
      <c r="R189" s="13"/>
      <c r="S189" s="13"/>
      <c r="T189" s="13"/>
      <c r="U189" s="13"/>
      <c r="V189" s="13"/>
      <c r="W189" s="13"/>
    </row>
    <row r="190" spans="1:23">
      <c r="F190" s="13"/>
      <c r="G190" s="53"/>
      <c r="H190" s="13"/>
      <c r="I190" s="13"/>
      <c r="J190" s="55"/>
      <c r="K190" s="13"/>
      <c r="L190" s="13"/>
      <c r="M190" s="13"/>
      <c r="N190" s="13"/>
      <c r="O190" s="13"/>
      <c r="P190" s="13"/>
      <c r="Q190" s="13"/>
      <c r="R190" s="13"/>
      <c r="S190" s="13"/>
      <c r="T190" s="13"/>
      <c r="U190" s="13"/>
      <c r="V190" s="13"/>
      <c r="W190" s="13"/>
    </row>
    <row r="191" spans="1:23">
      <c r="F191" s="13"/>
      <c r="G191" s="53"/>
      <c r="H191" s="13"/>
      <c r="I191" s="13"/>
      <c r="J191" s="55"/>
      <c r="K191" s="13"/>
      <c r="L191" s="13"/>
      <c r="M191" s="13"/>
      <c r="N191" s="13"/>
      <c r="O191" s="13"/>
      <c r="P191" s="13"/>
      <c r="Q191" s="13"/>
      <c r="R191" s="13"/>
      <c r="S191" s="13"/>
      <c r="T191" s="13"/>
      <c r="U191" s="13"/>
      <c r="V191" s="13"/>
      <c r="W191" s="13"/>
    </row>
    <row r="192" spans="1:23" ht="23.25">
      <c r="A192" s="60" t="s">
        <v>55</v>
      </c>
      <c r="C192" s="7"/>
      <c r="G192" s="5"/>
      <c r="H192" t="s">
        <v>56</v>
      </c>
    </row>
    <row r="193" spans="1:10">
      <c r="A193" s="14" t="s">
        <v>5</v>
      </c>
      <c r="B193" s="14" t="s">
        <v>6</v>
      </c>
      <c r="C193" s="54">
        <v>1626</v>
      </c>
      <c r="D193" s="13"/>
      <c r="E193" s="13"/>
      <c r="H193" t="b">
        <v>1</v>
      </c>
      <c r="J193" s="7"/>
    </row>
    <row r="194" spans="1:10">
      <c r="A194" s="13"/>
      <c r="B194" s="13" t="s">
        <v>9</v>
      </c>
      <c r="C194" s="55">
        <v>1045</v>
      </c>
      <c r="D194" s="13"/>
      <c r="E194" s="13"/>
    </row>
    <row r="195" spans="1:10">
      <c r="A195" s="13"/>
      <c r="B195" s="13" t="s">
        <v>10</v>
      </c>
      <c r="C195" s="55">
        <v>406</v>
      </c>
      <c r="D195" s="13"/>
      <c r="E195" s="13"/>
    </row>
    <row r="196" spans="1:10">
      <c r="A196" s="13"/>
      <c r="B196" s="13" t="s">
        <v>11</v>
      </c>
      <c r="C196" s="55">
        <v>164</v>
      </c>
      <c r="D196" s="13"/>
      <c r="E196" s="13"/>
    </row>
    <row r="197" spans="1:10">
      <c r="A197" s="13"/>
      <c r="B197" s="13" t="s">
        <v>19</v>
      </c>
      <c r="C197" s="55">
        <v>11</v>
      </c>
      <c r="D197" s="13"/>
      <c r="E197" s="13"/>
    </row>
    <row r="198" spans="1:10">
      <c r="A198" s="14" t="s">
        <v>13</v>
      </c>
      <c r="B198" s="14" t="s">
        <v>6</v>
      </c>
      <c r="C198" s="54">
        <v>555096</v>
      </c>
      <c r="D198" s="13"/>
      <c r="E198" s="13"/>
      <c r="H198" t="b">
        <v>1</v>
      </c>
    </row>
    <row r="199" spans="1:10">
      <c r="A199" s="13"/>
      <c r="B199" s="13" t="s">
        <v>17</v>
      </c>
      <c r="C199" s="55">
        <v>404198</v>
      </c>
      <c r="D199" s="13"/>
      <c r="E199" s="13"/>
    </row>
    <row r="200" spans="1:10">
      <c r="A200" s="13"/>
      <c r="B200" s="13" t="s">
        <v>18</v>
      </c>
      <c r="C200" s="55">
        <v>148104</v>
      </c>
      <c r="D200" s="13"/>
      <c r="E200" s="13"/>
    </row>
    <row r="201" spans="1:10">
      <c r="A201" s="13"/>
      <c r="B201" s="13" t="s">
        <v>19</v>
      </c>
      <c r="C201" s="55">
        <v>2794</v>
      </c>
      <c r="D201" s="13"/>
      <c r="E201" s="13"/>
    </row>
    <row r="202" spans="1:10">
      <c r="A202" s="13"/>
      <c r="B202" s="13"/>
      <c r="C202" s="55"/>
      <c r="D202" s="13"/>
      <c r="E202" s="13"/>
    </row>
    <row r="203" spans="1:10" ht="34.5">
      <c r="A203" s="61" t="s">
        <v>20</v>
      </c>
      <c r="B203" s="13"/>
      <c r="C203" s="56" t="s">
        <v>6</v>
      </c>
      <c r="D203" s="57" t="s">
        <v>21</v>
      </c>
      <c r="E203" s="57" t="s">
        <v>22</v>
      </c>
    </row>
    <row r="204" spans="1:10">
      <c r="A204" s="58" t="s">
        <v>57</v>
      </c>
      <c r="B204" s="14" t="s">
        <v>6</v>
      </c>
      <c r="C204" s="54">
        <v>19306</v>
      </c>
      <c r="D204" s="54">
        <v>1228</v>
      </c>
      <c r="E204" s="54">
        <v>18078</v>
      </c>
      <c r="H204" t="b">
        <v>1</v>
      </c>
      <c r="I204" t="b">
        <v>1</v>
      </c>
    </row>
    <row r="205" spans="1:10">
      <c r="A205" s="13"/>
      <c r="B205" s="13" t="s">
        <v>25</v>
      </c>
      <c r="C205" s="54">
        <v>2037</v>
      </c>
      <c r="D205" s="55">
        <v>444</v>
      </c>
      <c r="E205" s="55">
        <v>1593</v>
      </c>
      <c r="H205" t="b">
        <v>1</v>
      </c>
    </row>
    <row r="206" spans="1:10">
      <c r="A206" s="13"/>
      <c r="B206" s="13" t="s">
        <v>27</v>
      </c>
      <c r="C206" s="54">
        <v>3787</v>
      </c>
      <c r="D206" s="55">
        <v>664</v>
      </c>
      <c r="E206" s="55">
        <v>3123</v>
      </c>
      <c r="H206" t="b">
        <v>1</v>
      </c>
    </row>
    <row r="207" spans="1:10">
      <c r="A207" s="13"/>
      <c r="B207" s="13" t="s">
        <v>28</v>
      </c>
      <c r="C207" s="54">
        <v>13482</v>
      </c>
      <c r="D207" s="55">
        <v>120</v>
      </c>
      <c r="E207" s="55">
        <v>13362</v>
      </c>
      <c r="H207" t="b">
        <v>1</v>
      </c>
    </row>
    <row r="208" spans="1:10">
      <c r="A208" s="13" t="s">
        <v>29</v>
      </c>
      <c r="B208" s="13" t="s">
        <v>30</v>
      </c>
      <c r="C208" s="59">
        <v>28.752512172381643</v>
      </c>
      <c r="D208" s="13"/>
      <c r="E208" s="13"/>
    </row>
    <row r="209" spans="1:8">
      <c r="A209" s="14" t="s">
        <v>58</v>
      </c>
      <c r="B209" s="14" t="s">
        <v>33</v>
      </c>
      <c r="C209" s="54">
        <v>18495</v>
      </c>
      <c r="D209" s="13"/>
      <c r="E209" s="13"/>
      <c r="H209" t="b">
        <v>1</v>
      </c>
    </row>
    <row r="210" spans="1:8">
      <c r="A210" s="13"/>
      <c r="B210" s="13" t="s">
        <v>36</v>
      </c>
      <c r="C210" s="55">
        <v>15648</v>
      </c>
      <c r="D210" s="13"/>
      <c r="E210" s="13"/>
    </row>
    <row r="211" spans="1:8">
      <c r="A211" s="13"/>
      <c r="B211" s="13" t="s">
        <v>37</v>
      </c>
      <c r="C211" s="55">
        <v>1244</v>
      </c>
      <c r="D211" s="13"/>
      <c r="E211" s="13"/>
    </row>
    <row r="212" spans="1:8">
      <c r="A212" s="13"/>
      <c r="B212" s="13" t="s">
        <v>38</v>
      </c>
      <c r="C212" s="55">
        <v>1442</v>
      </c>
      <c r="D212" s="13"/>
      <c r="E212" s="13"/>
    </row>
    <row r="213" spans="1:8">
      <c r="A213" s="13"/>
      <c r="B213" s="13" t="s">
        <v>39</v>
      </c>
      <c r="C213" s="55">
        <v>161</v>
      </c>
      <c r="D213" s="13"/>
      <c r="E213" s="13"/>
    </row>
  </sheetData>
  <pageMargins left="0.7" right="0.7" top="0.75" bottom="0.75" header="0.3" footer="0.3"/>
  <pageSetup scale="83" orientation="landscape" r:id="rId1"/>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2017-06-02T09:23:22Z</cp:lastPrinted>
  <dcterms:created xsi:type="dcterms:W3CDTF">2016-08-19T08:48:37Z</dcterms:created>
  <dcterms:modified xsi:type="dcterms:W3CDTF">2017-07-12T11:17:59Z</dcterms:modified>
</cp:coreProperties>
</file>